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8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16_10_19 PhD current\1-Thesis\Chapter 6 - Quaternised Membranes\Data\XPS\VBC_BuIm\Sample set 3 (MW771-772)\"/>
    </mc:Choice>
  </mc:AlternateContent>
  <bookViews>
    <workbookView xWindow="0" yWindow="0" windowWidth="21600" windowHeight="960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2O." localSheetId="0">A750CR!$B$1:$B$514</definedName>
    <definedName name="B014O." localSheetId="0">A750CR!$B$1:$B$514</definedName>
    <definedName name="B052O." localSheetId="1">Sheet1!#REF!</definedName>
    <definedName name="B067O." localSheetId="0">A750CR!$B$1:$B$514</definedName>
    <definedName name="B067O." localSheetId="1">Sheet1!#REF!</definedName>
    <definedName name="B075O." localSheetId="0">A750CR!$B$1:$B$514</definedName>
    <definedName name="B075O." localSheetId="1">Sheet1!#REF!</definedName>
    <definedName name="B076O." localSheetId="1">Sheet1!#REF!</definedName>
    <definedName name="B077O." localSheetId="0">A750CR!$B$1:$B$514</definedName>
    <definedName name="B077O." localSheetId="1">Sheet1!#REF!</definedName>
    <definedName name="B087CL." localSheetId="0">A750CR!$B$1:$B$514</definedName>
    <definedName name="B087CL." localSheetId="1">Sheet1!#REF!</definedName>
    <definedName name="B108CL." localSheetId="1">Sheet1!#REF!</definedName>
    <definedName name="B108CL._1" localSheetId="0">A750CR!$B$1:$B$514</definedName>
    <definedName name="B108CL._1" localSheetId="1">Sheet1!#REF!</definedName>
    <definedName name="B235CL." localSheetId="0">A750CR!$B$1:$B$514</definedName>
    <definedName name="B235CL." localSheetId="1">Sheet1!#REF!</definedName>
    <definedName name="B237CL." localSheetId="0">A750CR!$B$1:$B$514</definedName>
    <definedName name="B237CL." localSheetId="1">Sheet1!#REF!</definedName>
    <definedName name="B238CL." localSheetId="1">Sheet1!$A$1:$A$514</definedName>
    <definedName name="B239CL." localSheetId="0">A750CR!$B$1:$B$514</definedName>
    <definedName name="B239CL." localSheetId="1">Sheet1!#REF!</definedName>
    <definedName name="solver_adj" localSheetId="0" hidden="1">A750CR!$H$5:$H$7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A750CR!$L$10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I10" i="1" l="1"/>
  <c r="H10" i="1"/>
  <c r="G10" i="1"/>
  <c r="I6" i="1" l="1"/>
  <c r="I5" i="1" l="1"/>
  <c r="O12" i="1" l="1" a="1"/>
  <c r="O12" i="1" s="1"/>
  <c r="A12" i="1"/>
  <c r="P14" i="1" l="1"/>
  <c r="P13" i="1"/>
  <c r="P12" i="1"/>
  <c r="O14" i="1"/>
  <c r="O13" i="1"/>
  <c r="D12" i="1"/>
  <c r="F8" i="1" l="1"/>
  <c r="G7" i="1"/>
  <c r="I7" i="1" s="1"/>
  <c r="F12" i="1"/>
  <c r="A13" i="1"/>
  <c r="D13" i="1" s="1"/>
  <c r="F9" i="1"/>
  <c r="I13" i="1" l="1"/>
  <c r="I8" i="1"/>
  <c r="I9" i="1"/>
  <c r="I12" i="1"/>
  <c r="G9" i="1"/>
  <c r="A14" i="1"/>
  <c r="H12" i="1"/>
  <c r="G12" i="1"/>
  <c r="H9" i="1"/>
  <c r="H8" i="1"/>
  <c r="G8" i="1"/>
  <c r="G13" i="1"/>
  <c r="H13" i="1"/>
  <c r="F13" i="1"/>
  <c r="J12" i="1" l="1"/>
  <c r="J13" i="1"/>
  <c r="A15" i="1"/>
  <c r="D14" i="1"/>
  <c r="I14" i="1" s="1"/>
  <c r="C14" i="1"/>
  <c r="E14" i="1" s="1"/>
  <c r="C13" i="1"/>
  <c r="E13" i="1" s="1"/>
  <c r="C12" i="1"/>
  <c r="E12" i="1" s="1"/>
  <c r="K13" i="1" l="1"/>
  <c r="L13" i="1" s="1"/>
  <c r="K12" i="1"/>
  <c r="L12" i="1" s="1"/>
  <c r="A16" i="1"/>
  <c r="D15" i="1"/>
  <c r="I15" i="1" s="1"/>
  <c r="C15" i="1"/>
  <c r="E15" i="1" s="1"/>
  <c r="F14" i="1"/>
  <c r="H14" i="1"/>
  <c r="G14" i="1"/>
  <c r="J14" i="1" l="1"/>
  <c r="K14" i="1" s="1"/>
  <c r="L14" i="1" s="1"/>
  <c r="A17" i="1"/>
  <c r="D16" i="1"/>
  <c r="I16" i="1" s="1"/>
  <c r="C16" i="1"/>
  <c r="E16" i="1" s="1"/>
  <c r="F15" i="1"/>
  <c r="H15" i="1"/>
  <c r="G15" i="1"/>
  <c r="J15" i="1" l="1"/>
  <c r="K15" i="1" s="1"/>
  <c r="L15" i="1" s="1"/>
  <c r="A18" i="1"/>
  <c r="D17" i="1"/>
  <c r="I17" i="1" s="1"/>
  <c r="C17" i="1"/>
  <c r="E17" i="1" s="1"/>
  <c r="F16" i="1"/>
  <c r="G16" i="1"/>
  <c r="H16" i="1"/>
  <c r="J16" i="1" l="1"/>
  <c r="K16" i="1" s="1"/>
  <c r="L16" i="1" s="1"/>
  <c r="D18" i="1"/>
  <c r="I18" i="1" s="1"/>
  <c r="A19" i="1"/>
  <c r="C18" i="1"/>
  <c r="E18" i="1" s="1"/>
  <c r="F17" i="1"/>
  <c r="H17" i="1"/>
  <c r="G17" i="1"/>
  <c r="J17" i="1" l="1"/>
  <c r="K17" i="1" s="1"/>
  <c r="L17" i="1" s="1"/>
  <c r="G18" i="1"/>
  <c r="H18" i="1"/>
  <c r="F18" i="1"/>
  <c r="D19" i="1"/>
  <c r="I19" i="1" s="1"/>
  <c r="A20" i="1"/>
  <c r="C19" i="1"/>
  <c r="E19" i="1" s="1"/>
  <c r="J18" i="1" l="1"/>
  <c r="K18" i="1" s="1"/>
  <c r="L18" i="1" s="1"/>
  <c r="C20" i="1"/>
  <c r="E20" i="1" s="1"/>
  <c r="D20" i="1"/>
  <c r="I20" i="1" s="1"/>
  <c r="A21" i="1"/>
  <c r="F19" i="1"/>
  <c r="H19" i="1"/>
  <c r="G19" i="1"/>
  <c r="J19" i="1" l="1"/>
  <c r="K19" i="1" s="1"/>
  <c r="L19" i="1" s="1"/>
  <c r="D21" i="1"/>
  <c r="I21" i="1" s="1"/>
  <c r="C21" i="1"/>
  <c r="E21" i="1" s="1"/>
  <c r="A22" i="1"/>
  <c r="G20" i="1"/>
  <c r="F20" i="1"/>
  <c r="H20" i="1"/>
  <c r="J20" i="1" l="1"/>
  <c r="K20" i="1" s="1"/>
  <c r="L20" i="1" s="1"/>
  <c r="C22" i="1"/>
  <c r="E22" i="1" s="1"/>
  <c r="A23" i="1"/>
  <c r="D22" i="1"/>
  <c r="I22" i="1" s="1"/>
  <c r="G21" i="1"/>
  <c r="H21" i="1"/>
  <c r="F21" i="1"/>
  <c r="J21" i="1" l="1"/>
  <c r="K21" i="1" s="1"/>
  <c r="L21" i="1" s="1"/>
  <c r="F22" i="1"/>
  <c r="G22" i="1"/>
  <c r="H22" i="1"/>
  <c r="D23" i="1"/>
  <c r="I23" i="1" s="1"/>
  <c r="C23" i="1"/>
  <c r="E23" i="1" s="1"/>
  <c r="A24" i="1"/>
  <c r="J22" i="1" l="1"/>
  <c r="K22" i="1" s="1"/>
  <c r="L22" i="1" s="1"/>
  <c r="A25" i="1"/>
  <c r="D24" i="1"/>
  <c r="I24" i="1" s="1"/>
  <c r="C24" i="1"/>
  <c r="E24" i="1" s="1"/>
  <c r="F23" i="1"/>
  <c r="H23" i="1"/>
  <c r="G23" i="1"/>
  <c r="J23" i="1" l="1"/>
  <c r="K23" i="1" s="1"/>
  <c r="L23" i="1" s="1"/>
  <c r="F24" i="1"/>
  <c r="H24" i="1"/>
  <c r="G24" i="1"/>
  <c r="D25" i="1"/>
  <c r="I25" i="1" s="1"/>
  <c r="C25" i="1"/>
  <c r="E25" i="1" s="1"/>
  <c r="A26" i="1"/>
  <c r="J24" i="1" l="1"/>
  <c r="K24" i="1" s="1"/>
  <c r="L24" i="1" s="1"/>
  <c r="C26" i="1"/>
  <c r="E26" i="1" s="1"/>
  <c r="A27" i="1"/>
  <c r="D26" i="1"/>
  <c r="I26" i="1" s="1"/>
  <c r="F25" i="1"/>
  <c r="H25" i="1"/>
  <c r="G25" i="1"/>
  <c r="J25" i="1" l="1"/>
  <c r="K25" i="1" s="1"/>
  <c r="L25" i="1" s="1"/>
  <c r="G26" i="1"/>
  <c r="H26" i="1"/>
  <c r="F26" i="1"/>
  <c r="A28" i="1"/>
  <c r="D27" i="1"/>
  <c r="I27" i="1" s="1"/>
  <c r="C27" i="1"/>
  <c r="E27" i="1" s="1"/>
  <c r="J26" i="1" l="1"/>
  <c r="K26" i="1" s="1"/>
  <c r="L26" i="1" s="1"/>
  <c r="F27" i="1"/>
  <c r="G27" i="1"/>
  <c r="H27" i="1"/>
  <c r="A29" i="1"/>
  <c r="D28" i="1"/>
  <c r="I28" i="1" s="1"/>
  <c r="C28" i="1"/>
  <c r="E28" i="1" s="1"/>
  <c r="J27" i="1" l="1"/>
  <c r="K27" i="1" s="1"/>
  <c r="L27" i="1" s="1"/>
  <c r="D29" i="1"/>
  <c r="I29" i="1" s="1"/>
  <c r="A30" i="1"/>
  <c r="C29" i="1"/>
  <c r="E29" i="1" s="1"/>
  <c r="H28" i="1"/>
  <c r="F28" i="1"/>
  <c r="G28" i="1"/>
  <c r="J28" i="1" l="1"/>
  <c r="K28" i="1" s="1"/>
  <c r="L28" i="1" s="1"/>
  <c r="G29" i="1"/>
  <c r="H29" i="1"/>
  <c r="F29" i="1"/>
  <c r="D30" i="1"/>
  <c r="I30" i="1" s="1"/>
  <c r="C30" i="1"/>
  <c r="E30" i="1" s="1"/>
  <c r="A31" i="1"/>
  <c r="J29" i="1" l="1"/>
  <c r="K29" i="1" s="1"/>
  <c r="L29" i="1" s="1"/>
  <c r="C31" i="1"/>
  <c r="E31" i="1" s="1"/>
  <c r="A32" i="1"/>
  <c r="D31" i="1"/>
  <c r="I31" i="1" s="1"/>
  <c r="F30" i="1"/>
  <c r="G30" i="1"/>
  <c r="H30" i="1"/>
  <c r="J30" i="1" l="1"/>
  <c r="K30" i="1" s="1"/>
  <c r="L30" i="1" s="1"/>
  <c r="D32" i="1"/>
  <c r="I32" i="1" s="1"/>
  <c r="C32" i="1"/>
  <c r="E32" i="1" s="1"/>
  <c r="A33" i="1"/>
  <c r="F31" i="1"/>
  <c r="H31" i="1"/>
  <c r="G31" i="1"/>
  <c r="J31" i="1" l="1"/>
  <c r="K31" i="1" s="1"/>
  <c r="L31" i="1" s="1"/>
  <c r="A34" i="1"/>
  <c r="D33" i="1"/>
  <c r="I33" i="1" s="1"/>
  <c r="C33" i="1"/>
  <c r="E33" i="1" s="1"/>
  <c r="H32" i="1"/>
  <c r="F32" i="1"/>
  <c r="G32" i="1"/>
  <c r="J32" i="1" l="1"/>
  <c r="K32" i="1" s="1"/>
  <c r="L32" i="1" s="1"/>
  <c r="D34" i="1"/>
  <c r="I34" i="1" s="1"/>
  <c r="A35" i="1"/>
  <c r="C34" i="1"/>
  <c r="E34" i="1" s="1"/>
  <c r="H33" i="1"/>
  <c r="G33" i="1"/>
  <c r="F33" i="1"/>
  <c r="J33" i="1" l="1"/>
  <c r="K33" i="1" s="1"/>
  <c r="L33" i="1" s="1"/>
  <c r="F34" i="1"/>
  <c r="H34" i="1"/>
  <c r="G34" i="1"/>
  <c r="D35" i="1"/>
  <c r="I35" i="1" s="1"/>
  <c r="A36" i="1"/>
  <c r="C35" i="1"/>
  <c r="E35" i="1" s="1"/>
  <c r="J34" i="1" l="1"/>
  <c r="K34" i="1" s="1"/>
  <c r="L34" i="1" s="1"/>
  <c r="F35" i="1"/>
  <c r="H35" i="1"/>
  <c r="G35" i="1"/>
  <c r="C36" i="1"/>
  <c r="E36" i="1" s="1"/>
  <c r="A37" i="1"/>
  <c r="D36" i="1"/>
  <c r="I36" i="1" s="1"/>
  <c r="J35" i="1" l="1"/>
  <c r="K35" i="1" s="1"/>
  <c r="L35" i="1" s="1"/>
  <c r="H36" i="1"/>
  <c r="G36" i="1"/>
  <c r="F36" i="1"/>
  <c r="A38" i="1"/>
  <c r="D37" i="1"/>
  <c r="I37" i="1" s="1"/>
  <c r="C37" i="1"/>
  <c r="E37" i="1" s="1"/>
  <c r="J36" i="1" l="1"/>
  <c r="K36" i="1" s="1"/>
  <c r="L36" i="1" s="1"/>
  <c r="A39" i="1"/>
  <c r="D38" i="1"/>
  <c r="I38" i="1" s="1"/>
  <c r="C38" i="1"/>
  <c r="E38" i="1" s="1"/>
  <c r="F37" i="1"/>
  <c r="H37" i="1"/>
  <c r="G37" i="1"/>
  <c r="J37" i="1" l="1"/>
  <c r="K37" i="1" s="1"/>
  <c r="L37" i="1" s="1"/>
  <c r="D39" i="1"/>
  <c r="I39" i="1" s="1"/>
  <c r="C39" i="1"/>
  <c r="E39" i="1" s="1"/>
  <c r="A40" i="1"/>
  <c r="H38" i="1"/>
  <c r="F38" i="1"/>
  <c r="G38" i="1"/>
  <c r="J38" i="1" l="1"/>
  <c r="K38" i="1" s="1"/>
  <c r="L38" i="1" s="1"/>
  <c r="C40" i="1"/>
  <c r="E40" i="1" s="1"/>
  <c r="A41" i="1"/>
  <c r="D40" i="1"/>
  <c r="I40" i="1" s="1"/>
  <c r="F39" i="1"/>
  <c r="H39" i="1"/>
  <c r="G39" i="1"/>
  <c r="J39" i="1" l="1"/>
  <c r="K39" i="1" s="1"/>
  <c r="L39" i="1" s="1"/>
  <c r="F40" i="1"/>
  <c r="H40" i="1"/>
  <c r="G40" i="1"/>
  <c r="C41" i="1"/>
  <c r="E41" i="1" s="1"/>
  <c r="A42" i="1"/>
  <c r="D41" i="1"/>
  <c r="I41" i="1" s="1"/>
  <c r="J40" i="1" l="1"/>
  <c r="K40" i="1" s="1"/>
  <c r="L40" i="1" s="1"/>
  <c r="A43" i="1"/>
  <c r="D42" i="1"/>
  <c r="I42" i="1" s="1"/>
  <c r="C42" i="1"/>
  <c r="E42" i="1" s="1"/>
  <c r="H41" i="1"/>
  <c r="G41" i="1"/>
  <c r="F41" i="1"/>
  <c r="J41" i="1" l="1"/>
  <c r="K41" i="1" s="1"/>
  <c r="L41" i="1" s="1"/>
  <c r="A44" i="1"/>
  <c r="D43" i="1"/>
  <c r="I43" i="1" s="1"/>
  <c r="C43" i="1"/>
  <c r="E43" i="1" s="1"/>
  <c r="F42" i="1"/>
  <c r="G42" i="1"/>
  <c r="H42" i="1"/>
  <c r="J42" i="1" l="1"/>
  <c r="K42" i="1" s="1"/>
  <c r="L42" i="1" s="1"/>
  <c r="D44" i="1"/>
  <c r="I44" i="1" s="1"/>
  <c r="C44" i="1"/>
  <c r="E44" i="1" s="1"/>
  <c r="A45" i="1"/>
  <c r="F43" i="1"/>
  <c r="H43" i="1"/>
  <c r="G43" i="1"/>
  <c r="J43" i="1" l="1"/>
  <c r="K43" i="1" s="1"/>
  <c r="L43" i="1" s="1"/>
  <c r="C45" i="1"/>
  <c r="E45" i="1" s="1"/>
  <c r="A46" i="1"/>
  <c r="D45" i="1"/>
  <c r="I45" i="1" s="1"/>
  <c r="G44" i="1"/>
  <c r="F44" i="1"/>
  <c r="H44" i="1"/>
  <c r="J44" i="1" l="1"/>
  <c r="K44" i="1" s="1"/>
  <c r="L44" i="1" s="1"/>
  <c r="F45" i="1"/>
  <c r="H45" i="1"/>
  <c r="G45" i="1"/>
  <c r="C46" i="1"/>
  <c r="E46" i="1" s="1"/>
  <c r="A47" i="1"/>
  <c r="D46" i="1"/>
  <c r="I46" i="1" s="1"/>
  <c r="J45" i="1" l="1"/>
  <c r="K45" i="1" s="1"/>
  <c r="L45" i="1" s="1"/>
  <c r="F46" i="1"/>
  <c r="H46" i="1"/>
  <c r="G46" i="1"/>
  <c r="D47" i="1"/>
  <c r="I47" i="1" s="1"/>
  <c r="C47" i="1"/>
  <c r="E47" i="1" s="1"/>
  <c r="A48" i="1"/>
  <c r="J46" i="1" l="1"/>
  <c r="K46" i="1" s="1"/>
  <c r="L46" i="1" s="1"/>
  <c r="D48" i="1"/>
  <c r="I48" i="1" s="1"/>
  <c r="C48" i="1"/>
  <c r="E48" i="1" s="1"/>
  <c r="A49" i="1"/>
  <c r="G47" i="1"/>
  <c r="H47" i="1"/>
  <c r="F47" i="1"/>
  <c r="J47" i="1" l="1"/>
  <c r="K47" i="1" s="1"/>
  <c r="L47" i="1" s="1"/>
  <c r="A50" i="1"/>
  <c r="C49" i="1"/>
  <c r="E49" i="1" s="1"/>
  <c r="D49" i="1"/>
  <c r="I49" i="1" s="1"/>
  <c r="H48" i="1"/>
  <c r="F48" i="1"/>
  <c r="G48" i="1"/>
  <c r="J48" i="1" l="1"/>
  <c r="K48" i="1" s="1"/>
  <c r="L48" i="1" s="1"/>
  <c r="F49" i="1"/>
  <c r="H49" i="1"/>
  <c r="G49" i="1"/>
  <c r="D50" i="1"/>
  <c r="I50" i="1" s="1"/>
  <c r="A51" i="1"/>
  <c r="C50" i="1"/>
  <c r="E50" i="1" s="1"/>
  <c r="J49" i="1" l="1"/>
  <c r="K49" i="1" s="1"/>
  <c r="L49" i="1" s="1"/>
  <c r="C51" i="1"/>
  <c r="E51" i="1" s="1"/>
  <c r="A52" i="1"/>
  <c r="D51" i="1"/>
  <c r="I51" i="1" s="1"/>
  <c r="H50" i="1"/>
  <c r="F50" i="1"/>
  <c r="G50" i="1"/>
  <c r="J50" i="1" l="1"/>
  <c r="K50" i="1" s="1"/>
  <c r="L50" i="1" s="1"/>
  <c r="H51" i="1"/>
  <c r="F51" i="1"/>
  <c r="G51" i="1"/>
  <c r="C52" i="1"/>
  <c r="E52" i="1" s="1"/>
  <c r="A53" i="1"/>
  <c r="D52" i="1"/>
  <c r="I52" i="1" s="1"/>
  <c r="J51" i="1" l="1"/>
  <c r="K51" i="1" s="1"/>
  <c r="L51" i="1" s="1"/>
  <c r="C53" i="1"/>
  <c r="E53" i="1" s="1"/>
  <c r="A54" i="1"/>
  <c r="D53" i="1"/>
  <c r="I53" i="1" s="1"/>
  <c r="F52" i="1"/>
  <c r="G52" i="1"/>
  <c r="H52" i="1"/>
  <c r="J52" i="1" l="1"/>
  <c r="K52" i="1" s="1"/>
  <c r="L52" i="1" s="1"/>
  <c r="G53" i="1"/>
  <c r="H53" i="1"/>
  <c r="F53" i="1"/>
  <c r="A55" i="1"/>
  <c r="D54" i="1"/>
  <c r="I54" i="1" s="1"/>
  <c r="C54" i="1"/>
  <c r="E54" i="1" s="1"/>
  <c r="J53" i="1" l="1"/>
  <c r="K53" i="1" s="1"/>
  <c r="L53" i="1" s="1"/>
  <c r="F54" i="1"/>
  <c r="H54" i="1"/>
  <c r="G54" i="1"/>
  <c r="D55" i="1"/>
  <c r="I55" i="1" s="1"/>
  <c r="C55" i="1"/>
  <c r="E55" i="1" s="1"/>
  <c r="A56" i="1"/>
  <c r="J54" i="1" l="1"/>
  <c r="K54" i="1" s="1"/>
  <c r="L54" i="1" s="1"/>
  <c r="D56" i="1"/>
  <c r="I56" i="1" s="1"/>
  <c r="C56" i="1"/>
  <c r="E56" i="1" s="1"/>
  <c r="A57" i="1"/>
  <c r="F55" i="1"/>
  <c r="G55" i="1"/>
  <c r="H55" i="1"/>
  <c r="J55" i="1" l="1"/>
  <c r="K55" i="1" s="1"/>
  <c r="L55" i="1" s="1"/>
  <c r="A58" i="1"/>
  <c r="D57" i="1"/>
  <c r="I57" i="1" s="1"/>
  <c r="C57" i="1"/>
  <c r="E57" i="1" s="1"/>
  <c r="G56" i="1"/>
  <c r="H56" i="1"/>
  <c r="F56" i="1"/>
  <c r="J56" i="1" l="1"/>
  <c r="K56" i="1" s="1"/>
  <c r="L56" i="1" s="1"/>
  <c r="F57" i="1"/>
  <c r="G57" i="1"/>
  <c r="H57" i="1"/>
  <c r="C58" i="1"/>
  <c r="E58" i="1" s="1"/>
  <c r="A59" i="1"/>
  <c r="D58" i="1"/>
  <c r="I58" i="1" s="1"/>
  <c r="J57" i="1" l="1"/>
  <c r="K57" i="1" s="1"/>
  <c r="L57" i="1" s="1"/>
  <c r="D59" i="1"/>
  <c r="I59" i="1" s="1"/>
  <c r="C59" i="1"/>
  <c r="E59" i="1" s="1"/>
  <c r="A60" i="1"/>
  <c r="G58" i="1"/>
  <c r="H58" i="1"/>
  <c r="F58" i="1"/>
  <c r="J58" i="1" l="1"/>
  <c r="K58" i="1" s="1"/>
  <c r="L58" i="1" s="1"/>
  <c r="A61" i="1"/>
  <c r="D60" i="1"/>
  <c r="I60" i="1" s="1"/>
  <c r="C60" i="1"/>
  <c r="E60" i="1" s="1"/>
  <c r="F59" i="1"/>
  <c r="H59" i="1"/>
  <c r="G59" i="1"/>
  <c r="J59" i="1" l="1"/>
  <c r="K59" i="1" s="1"/>
  <c r="L59" i="1" s="1"/>
  <c r="A62" i="1"/>
  <c r="D61" i="1"/>
  <c r="I61" i="1" s="1"/>
  <c r="C61" i="1"/>
  <c r="E61" i="1" s="1"/>
  <c r="H60" i="1"/>
  <c r="F60" i="1"/>
  <c r="G60" i="1"/>
  <c r="J60" i="1" l="1"/>
  <c r="K60" i="1" s="1"/>
  <c r="L60" i="1" s="1"/>
  <c r="C62" i="1"/>
  <c r="E62" i="1" s="1"/>
  <c r="A63" i="1"/>
  <c r="D62" i="1"/>
  <c r="I62" i="1" s="1"/>
  <c r="G61" i="1"/>
  <c r="F61" i="1"/>
  <c r="H61" i="1"/>
  <c r="J61" i="1" l="1"/>
  <c r="K61" i="1" s="1"/>
  <c r="L61" i="1" s="1"/>
  <c r="H62" i="1"/>
  <c r="G62" i="1"/>
  <c r="F62" i="1"/>
  <c r="D63" i="1"/>
  <c r="I63" i="1" s="1"/>
  <c r="A64" i="1"/>
  <c r="C63" i="1"/>
  <c r="E63" i="1" s="1"/>
  <c r="J62" i="1" l="1"/>
  <c r="K62" i="1" s="1"/>
  <c r="L62" i="1" s="1"/>
  <c r="D64" i="1"/>
  <c r="I64" i="1" s="1"/>
  <c r="C64" i="1"/>
  <c r="E64" i="1" s="1"/>
  <c r="A65" i="1"/>
  <c r="G63" i="1"/>
  <c r="H63" i="1"/>
  <c r="F63" i="1"/>
  <c r="J63" i="1" l="1"/>
  <c r="K63" i="1" s="1"/>
  <c r="L63" i="1" s="1"/>
  <c r="C65" i="1"/>
  <c r="E65" i="1" s="1"/>
  <c r="A66" i="1"/>
  <c r="D65" i="1"/>
  <c r="I65" i="1" s="1"/>
  <c r="G64" i="1"/>
  <c r="H64" i="1"/>
  <c r="F64" i="1"/>
  <c r="J64" i="1" l="1"/>
  <c r="K64" i="1" s="1"/>
  <c r="L64" i="1" s="1"/>
  <c r="G65" i="1"/>
  <c r="F65" i="1"/>
  <c r="H65" i="1"/>
  <c r="C66" i="1"/>
  <c r="E66" i="1" s="1"/>
  <c r="A67" i="1"/>
  <c r="D66" i="1"/>
  <c r="I66" i="1" s="1"/>
  <c r="J65" i="1" l="1"/>
  <c r="K65" i="1" s="1"/>
  <c r="L65" i="1" s="1"/>
  <c r="C67" i="1"/>
  <c r="E67" i="1" s="1"/>
  <c r="A68" i="1"/>
  <c r="D67" i="1"/>
  <c r="I67" i="1" s="1"/>
  <c r="H66" i="1"/>
  <c r="F66" i="1"/>
  <c r="G66" i="1"/>
  <c r="J66" i="1" l="1"/>
  <c r="K66" i="1" s="1"/>
  <c r="L66" i="1" s="1"/>
  <c r="G67" i="1"/>
  <c r="F67" i="1"/>
  <c r="H67" i="1"/>
  <c r="A69" i="1"/>
  <c r="C68" i="1"/>
  <c r="E68" i="1" s="1"/>
  <c r="D68" i="1"/>
  <c r="I68" i="1" s="1"/>
  <c r="J67" i="1" l="1"/>
  <c r="K67" i="1" s="1"/>
  <c r="L67" i="1" s="1"/>
  <c r="F68" i="1"/>
  <c r="G68" i="1"/>
  <c r="H68" i="1"/>
  <c r="D69" i="1"/>
  <c r="I69" i="1" s="1"/>
  <c r="C69" i="1"/>
  <c r="E69" i="1" s="1"/>
  <c r="A70" i="1"/>
  <c r="J68" i="1" l="1"/>
  <c r="K68" i="1" s="1"/>
  <c r="L68" i="1" s="1"/>
  <c r="A71" i="1"/>
  <c r="D70" i="1"/>
  <c r="I70" i="1" s="1"/>
  <c r="C70" i="1"/>
  <c r="E70" i="1" s="1"/>
  <c r="H69" i="1"/>
  <c r="G69" i="1"/>
  <c r="F69" i="1"/>
  <c r="J69" i="1" l="1"/>
  <c r="K69" i="1" s="1"/>
  <c r="L69" i="1" s="1"/>
  <c r="H70" i="1"/>
  <c r="G70" i="1"/>
  <c r="F70" i="1"/>
  <c r="A72" i="1"/>
  <c r="D71" i="1"/>
  <c r="I71" i="1" s="1"/>
  <c r="C71" i="1"/>
  <c r="E71" i="1" s="1"/>
  <c r="J70" i="1" l="1"/>
  <c r="K70" i="1" s="1"/>
  <c r="L70" i="1" s="1"/>
  <c r="H71" i="1"/>
  <c r="F71" i="1"/>
  <c r="G71" i="1"/>
  <c r="D72" i="1"/>
  <c r="I72" i="1" s="1"/>
  <c r="C72" i="1"/>
  <c r="E72" i="1" s="1"/>
  <c r="A73" i="1"/>
  <c r="J71" i="1" l="1"/>
  <c r="K71" i="1" s="1"/>
  <c r="L71" i="1" s="1"/>
  <c r="D73" i="1"/>
  <c r="I73" i="1" s="1"/>
  <c r="A74" i="1"/>
  <c r="C73" i="1"/>
  <c r="E73" i="1" s="1"/>
  <c r="G72" i="1"/>
  <c r="F72" i="1"/>
  <c r="H72" i="1"/>
  <c r="J72" i="1" l="1"/>
  <c r="K72" i="1" s="1"/>
  <c r="L72" i="1" s="1"/>
  <c r="G73" i="1"/>
  <c r="H73" i="1"/>
  <c r="F73" i="1"/>
  <c r="D74" i="1"/>
  <c r="I74" i="1" s="1"/>
  <c r="C74" i="1"/>
  <c r="E74" i="1" s="1"/>
  <c r="A75" i="1"/>
  <c r="J73" i="1" l="1"/>
  <c r="K73" i="1" s="1"/>
  <c r="L73" i="1" s="1"/>
  <c r="D75" i="1"/>
  <c r="I75" i="1" s="1"/>
  <c r="C75" i="1"/>
  <c r="E75" i="1" s="1"/>
  <c r="A76" i="1"/>
  <c r="H74" i="1"/>
  <c r="G74" i="1"/>
  <c r="F74" i="1"/>
  <c r="J74" i="1" l="1"/>
  <c r="K74" i="1" s="1"/>
  <c r="L74" i="1" s="1"/>
  <c r="A77" i="1"/>
  <c r="C76" i="1"/>
  <c r="E76" i="1" s="1"/>
  <c r="D76" i="1"/>
  <c r="I76" i="1" s="1"/>
  <c r="H75" i="1"/>
  <c r="F75" i="1"/>
  <c r="G75" i="1"/>
  <c r="J75" i="1" l="1"/>
  <c r="K75" i="1" s="1"/>
  <c r="L75" i="1" s="1"/>
  <c r="H76" i="1"/>
  <c r="F76" i="1"/>
  <c r="G76" i="1"/>
  <c r="A78" i="1"/>
  <c r="D77" i="1"/>
  <c r="I77" i="1" s="1"/>
  <c r="C77" i="1"/>
  <c r="E77" i="1" s="1"/>
  <c r="J76" i="1" l="1"/>
  <c r="K76" i="1" s="1"/>
  <c r="L76" i="1" s="1"/>
  <c r="F77" i="1"/>
  <c r="H77" i="1"/>
  <c r="G77" i="1"/>
  <c r="D78" i="1"/>
  <c r="I78" i="1" s="1"/>
  <c r="C78" i="1"/>
  <c r="E78" i="1" s="1"/>
  <c r="A79" i="1"/>
  <c r="J77" i="1" l="1"/>
  <c r="K77" i="1" s="1"/>
  <c r="L77" i="1" s="1"/>
  <c r="D79" i="1"/>
  <c r="I79" i="1" s="1"/>
  <c r="C79" i="1"/>
  <c r="E79" i="1" s="1"/>
  <c r="A80" i="1"/>
  <c r="G78" i="1"/>
  <c r="F78" i="1"/>
  <c r="H78" i="1"/>
  <c r="J78" i="1" l="1"/>
  <c r="K78" i="1" s="1"/>
  <c r="L78" i="1" s="1"/>
  <c r="D80" i="1"/>
  <c r="I80" i="1" s="1"/>
  <c r="C80" i="1"/>
  <c r="E80" i="1" s="1"/>
  <c r="A81" i="1"/>
  <c r="F79" i="1"/>
  <c r="G79" i="1"/>
  <c r="H79" i="1"/>
  <c r="J79" i="1" l="1"/>
  <c r="K79" i="1" s="1"/>
  <c r="L79" i="1" s="1"/>
  <c r="A82" i="1"/>
  <c r="D81" i="1"/>
  <c r="I81" i="1" s="1"/>
  <c r="C81" i="1"/>
  <c r="E81" i="1" s="1"/>
  <c r="H80" i="1"/>
  <c r="F80" i="1"/>
  <c r="G80" i="1"/>
  <c r="J80" i="1" l="1"/>
  <c r="K80" i="1" s="1"/>
  <c r="L80" i="1" s="1"/>
  <c r="D82" i="1"/>
  <c r="I82" i="1" s="1"/>
  <c r="C82" i="1"/>
  <c r="E82" i="1" s="1"/>
  <c r="A83" i="1"/>
  <c r="H81" i="1"/>
  <c r="G81" i="1"/>
  <c r="F81" i="1"/>
  <c r="J81" i="1" l="1"/>
  <c r="K81" i="1" s="1"/>
  <c r="L81" i="1" s="1"/>
  <c r="A84" i="1"/>
  <c r="D83" i="1"/>
  <c r="I83" i="1" s="1"/>
  <c r="C83" i="1"/>
  <c r="E83" i="1" s="1"/>
  <c r="G82" i="1"/>
  <c r="H82" i="1"/>
  <c r="F82" i="1"/>
  <c r="J82" i="1" l="1"/>
  <c r="K82" i="1" s="1"/>
  <c r="L82" i="1" s="1"/>
  <c r="D84" i="1"/>
  <c r="I84" i="1" s="1"/>
  <c r="C84" i="1"/>
  <c r="E84" i="1" s="1"/>
  <c r="A85" i="1"/>
  <c r="F83" i="1"/>
  <c r="H83" i="1"/>
  <c r="G83" i="1"/>
  <c r="J83" i="1" l="1"/>
  <c r="K83" i="1" s="1"/>
  <c r="L83" i="1" s="1"/>
  <c r="D85" i="1"/>
  <c r="I85" i="1" s="1"/>
  <c r="C85" i="1"/>
  <c r="E85" i="1" s="1"/>
  <c r="A86" i="1"/>
  <c r="G84" i="1"/>
  <c r="H84" i="1"/>
  <c r="F84" i="1"/>
  <c r="J84" i="1" l="1"/>
  <c r="K84" i="1" s="1"/>
  <c r="L84" i="1" s="1"/>
  <c r="D86" i="1"/>
  <c r="I86" i="1" s="1"/>
  <c r="C86" i="1"/>
  <c r="E86" i="1" s="1"/>
  <c r="A87" i="1"/>
  <c r="F85" i="1"/>
  <c r="H85" i="1"/>
  <c r="G85" i="1"/>
  <c r="J85" i="1" l="1"/>
  <c r="K85" i="1" s="1"/>
  <c r="L85" i="1" s="1"/>
  <c r="D87" i="1"/>
  <c r="I87" i="1" s="1"/>
  <c r="C87" i="1"/>
  <c r="E87" i="1" s="1"/>
  <c r="A88" i="1"/>
  <c r="F86" i="1"/>
  <c r="G86" i="1"/>
  <c r="H86" i="1"/>
  <c r="J86" i="1" l="1"/>
  <c r="K86" i="1" s="1"/>
  <c r="L86" i="1" s="1"/>
  <c r="D88" i="1"/>
  <c r="I88" i="1" s="1"/>
  <c r="C88" i="1"/>
  <c r="E88" i="1" s="1"/>
  <c r="A89" i="1"/>
  <c r="H87" i="1"/>
  <c r="G87" i="1"/>
  <c r="F87" i="1"/>
  <c r="J87" i="1" l="1"/>
  <c r="K87" i="1" s="1"/>
  <c r="L87" i="1" s="1"/>
  <c r="C89" i="1"/>
  <c r="E89" i="1" s="1"/>
  <c r="D89" i="1"/>
  <c r="I89" i="1" s="1"/>
  <c r="A90" i="1"/>
  <c r="F88" i="1"/>
  <c r="H88" i="1"/>
  <c r="G88" i="1"/>
  <c r="J88" i="1" l="1"/>
  <c r="K88" i="1" s="1"/>
  <c r="L88" i="1" s="1"/>
  <c r="C90" i="1"/>
  <c r="E90" i="1" s="1"/>
  <c r="A91" i="1"/>
  <c r="D90" i="1"/>
  <c r="I90" i="1" s="1"/>
  <c r="G89" i="1"/>
  <c r="F89" i="1"/>
  <c r="H89" i="1"/>
  <c r="J89" i="1" l="1"/>
  <c r="K89" i="1" s="1"/>
  <c r="L89" i="1" s="1"/>
  <c r="H90" i="1"/>
  <c r="G90" i="1"/>
  <c r="F90" i="1"/>
  <c r="A92" i="1"/>
  <c r="D91" i="1"/>
  <c r="I91" i="1" s="1"/>
  <c r="C91" i="1"/>
  <c r="E91" i="1" s="1"/>
  <c r="J90" i="1" l="1"/>
  <c r="K90" i="1" s="1"/>
  <c r="L90" i="1" s="1"/>
  <c r="C92" i="1"/>
  <c r="E92" i="1" s="1"/>
  <c r="A93" i="1"/>
  <c r="D92" i="1"/>
  <c r="I92" i="1" s="1"/>
  <c r="G91" i="1"/>
  <c r="H91" i="1"/>
  <c r="F91" i="1"/>
  <c r="J91" i="1" l="1"/>
  <c r="K91" i="1" s="1"/>
  <c r="L91" i="1" s="1"/>
  <c r="G92" i="1"/>
  <c r="H92" i="1"/>
  <c r="F92" i="1"/>
  <c r="D93" i="1"/>
  <c r="I93" i="1" s="1"/>
  <c r="A94" i="1"/>
  <c r="C93" i="1"/>
  <c r="E93" i="1" s="1"/>
  <c r="J92" i="1" l="1"/>
  <c r="K92" i="1" s="1"/>
  <c r="L92" i="1" s="1"/>
  <c r="A95" i="1"/>
  <c r="C94" i="1"/>
  <c r="E94" i="1" s="1"/>
  <c r="D94" i="1"/>
  <c r="I94" i="1" s="1"/>
  <c r="G93" i="1"/>
  <c r="F93" i="1"/>
  <c r="H93" i="1"/>
  <c r="J93" i="1" l="1"/>
  <c r="K93" i="1" s="1"/>
  <c r="L93" i="1" s="1"/>
  <c r="F94" i="1"/>
  <c r="G94" i="1"/>
  <c r="H94" i="1"/>
  <c r="D95" i="1"/>
  <c r="I95" i="1" s="1"/>
  <c r="A96" i="1"/>
  <c r="C95" i="1"/>
  <c r="E95" i="1" s="1"/>
  <c r="J94" i="1" l="1"/>
  <c r="K94" i="1" s="1"/>
  <c r="L94" i="1" s="1"/>
  <c r="C96" i="1"/>
  <c r="E96" i="1" s="1"/>
  <c r="A97" i="1"/>
  <c r="D96" i="1"/>
  <c r="I96" i="1" s="1"/>
  <c r="G95" i="1"/>
  <c r="H95" i="1"/>
  <c r="F95" i="1"/>
  <c r="J95" i="1" l="1"/>
  <c r="K95" i="1" s="1"/>
  <c r="L95" i="1" s="1"/>
  <c r="H96" i="1"/>
  <c r="G96" i="1"/>
  <c r="F96" i="1"/>
  <c r="A98" i="1"/>
  <c r="D97" i="1"/>
  <c r="I97" i="1" s="1"/>
  <c r="C97" i="1"/>
  <c r="E97" i="1" s="1"/>
  <c r="J96" i="1" l="1"/>
  <c r="K96" i="1" s="1"/>
  <c r="L96" i="1" s="1"/>
  <c r="A99" i="1"/>
  <c r="C98" i="1"/>
  <c r="E98" i="1" s="1"/>
  <c r="D98" i="1"/>
  <c r="I98" i="1" s="1"/>
  <c r="G97" i="1"/>
  <c r="F97" i="1"/>
  <c r="H97" i="1"/>
  <c r="J97" i="1" l="1"/>
  <c r="K97" i="1" s="1"/>
  <c r="L97" i="1" s="1"/>
  <c r="F98" i="1"/>
  <c r="H98" i="1"/>
  <c r="G98" i="1"/>
  <c r="C99" i="1"/>
  <c r="E99" i="1" s="1"/>
  <c r="A100" i="1"/>
  <c r="D99" i="1"/>
  <c r="I99" i="1" s="1"/>
  <c r="J98" i="1" l="1"/>
  <c r="K98" i="1" s="1"/>
  <c r="L98" i="1" s="1"/>
  <c r="A101" i="1"/>
  <c r="D100" i="1"/>
  <c r="I100" i="1" s="1"/>
  <c r="C100" i="1"/>
  <c r="E100" i="1" s="1"/>
  <c r="H99" i="1"/>
  <c r="F99" i="1"/>
  <c r="G99" i="1"/>
  <c r="J99" i="1" l="1"/>
  <c r="K99" i="1" s="1"/>
  <c r="L99" i="1" s="1"/>
  <c r="A102" i="1"/>
  <c r="D101" i="1"/>
  <c r="I101" i="1" s="1"/>
  <c r="C101" i="1"/>
  <c r="E101" i="1" s="1"/>
  <c r="H100" i="1"/>
  <c r="G100" i="1"/>
  <c r="F100" i="1"/>
  <c r="J100" i="1" l="1"/>
  <c r="K100" i="1" s="1"/>
  <c r="L100" i="1" s="1"/>
  <c r="A103" i="1"/>
  <c r="D102" i="1"/>
  <c r="I102" i="1" s="1"/>
  <c r="C102" i="1"/>
  <c r="E102" i="1" s="1"/>
  <c r="F101" i="1"/>
  <c r="G101" i="1"/>
  <c r="H101" i="1"/>
  <c r="J101" i="1" l="1"/>
  <c r="K101" i="1" s="1"/>
  <c r="L101" i="1" s="1"/>
  <c r="C103" i="1"/>
  <c r="E103" i="1" s="1"/>
  <c r="A104" i="1"/>
  <c r="D103" i="1"/>
  <c r="I103" i="1" s="1"/>
  <c r="G102" i="1"/>
  <c r="F102" i="1"/>
  <c r="H102" i="1"/>
  <c r="J102" i="1" l="1"/>
  <c r="K102" i="1" s="1"/>
  <c r="L102" i="1" s="1"/>
  <c r="F103" i="1"/>
  <c r="G103" i="1"/>
  <c r="H103" i="1"/>
  <c r="A105" i="1"/>
  <c r="D104" i="1"/>
  <c r="I104" i="1" s="1"/>
  <c r="C104" i="1"/>
  <c r="E104" i="1" s="1"/>
  <c r="J103" i="1" l="1"/>
  <c r="K103" i="1" s="1"/>
  <c r="L103" i="1" s="1"/>
  <c r="A106" i="1"/>
  <c r="D105" i="1"/>
  <c r="I105" i="1" s="1"/>
  <c r="C105" i="1"/>
  <c r="E105" i="1" s="1"/>
  <c r="F104" i="1"/>
  <c r="H104" i="1"/>
  <c r="G104" i="1"/>
  <c r="J104" i="1" l="1"/>
  <c r="K104" i="1" s="1"/>
  <c r="L104" i="1" s="1"/>
  <c r="C106" i="1"/>
  <c r="E106" i="1" s="1"/>
  <c r="A107" i="1"/>
  <c r="D106" i="1"/>
  <c r="I106" i="1" s="1"/>
  <c r="F105" i="1"/>
  <c r="G105" i="1"/>
  <c r="H105" i="1"/>
  <c r="J105" i="1" l="1"/>
  <c r="K105" i="1" s="1"/>
  <c r="L105" i="1" s="1"/>
  <c r="G106" i="1"/>
  <c r="H106" i="1"/>
  <c r="F106" i="1"/>
  <c r="A108" i="1"/>
  <c r="D107" i="1"/>
  <c r="I107" i="1" s="1"/>
  <c r="C107" i="1"/>
  <c r="E107" i="1" s="1"/>
  <c r="J106" i="1" l="1"/>
  <c r="K106" i="1" s="1"/>
  <c r="L106" i="1" s="1"/>
  <c r="A109" i="1"/>
  <c r="D108" i="1"/>
  <c r="I108" i="1" s="1"/>
  <c r="C108" i="1"/>
  <c r="E108" i="1" s="1"/>
  <c r="G107" i="1"/>
  <c r="F107" i="1"/>
  <c r="H107" i="1"/>
  <c r="J107" i="1" l="1"/>
  <c r="K107" i="1" s="1"/>
  <c r="L107" i="1" s="1"/>
  <c r="A110" i="1"/>
  <c r="C109" i="1"/>
  <c r="E109" i="1" s="1"/>
  <c r="D109" i="1"/>
  <c r="I109" i="1" s="1"/>
  <c r="H108" i="1"/>
  <c r="G108" i="1"/>
  <c r="F108" i="1"/>
  <c r="J108" i="1" l="1"/>
  <c r="K108" i="1" s="1"/>
  <c r="L108" i="1" s="1"/>
  <c r="G109" i="1"/>
  <c r="F109" i="1"/>
  <c r="H109" i="1"/>
  <c r="A111" i="1"/>
  <c r="C110" i="1"/>
  <c r="E110" i="1" s="1"/>
  <c r="D110" i="1"/>
  <c r="I110" i="1" s="1"/>
  <c r="J109" i="1" l="1"/>
  <c r="K109" i="1" s="1"/>
  <c r="L109" i="1" s="1"/>
  <c r="F110" i="1"/>
  <c r="G110" i="1"/>
  <c r="H110" i="1"/>
  <c r="A112" i="1"/>
  <c r="D111" i="1"/>
  <c r="I111" i="1" s="1"/>
  <c r="C111" i="1"/>
  <c r="E111" i="1" s="1"/>
  <c r="J110" i="1" l="1"/>
  <c r="K110" i="1" s="1"/>
  <c r="L110" i="1" s="1"/>
  <c r="H111" i="1"/>
  <c r="F111" i="1"/>
  <c r="G111" i="1"/>
  <c r="A113" i="1"/>
  <c r="D112" i="1"/>
  <c r="I112" i="1" s="1"/>
  <c r="C112" i="1"/>
  <c r="E112" i="1" s="1"/>
  <c r="J111" i="1" l="1"/>
  <c r="K111" i="1" s="1"/>
  <c r="L111" i="1" s="1"/>
  <c r="A114" i="1"/>
  <c r="D113" i="1"/>
  <c r="I113" i="1" s="1"/>
  <c r="C113" i="1"/>
  <c r="E113" i="1" s="1"/>
  <c r="F112" i="1"/>
  <c r="G112" i="1"/>
  <c r="H112" i="1"/>
  <c r="J112" i="1" l="1"/>
  <c r="K112" i="1" s="1"/>
  <c r="L112" i="1" s="1"/>
  <c r="D114" i="1"/>
  <c r="I114" i="1" s="1"/>
  <c r="A115" i="1"/>
  <c r="C114" i="1"/>
  <c r="E114" i="1" s="1"/>
  <c r="H113" i="1"/>
  <c r="F113" i="1"/>
  <c r="G113" i="1"/>
  <c r="J113" i="1" l="1"/>
  <c r="K113" i="1" s="1"/>
  <c r="L113" i="1" s="1"/>
  <c r="H114" i="1"/>
  <c r="F114" i="1"/>
  <c r="G114" i="1"/>
  <c r="A116" i="1"/>
  <c r="D115" i="1"/>
  <c r="I115" i="1" s="1"/>
  <c r="C115" i="1"/>
  <c r="E115" i="1" s="1"/>
  <c r="J114" i="1" l="1"/>
  <c r="K114" i="1" s="1"/>
  <c r="L114" i="1" s="1"/>
  <c r="C116" i="1"/>
  <c r="E116" i="1" s="1"/>
  <c r="A117" i="1"/>
  <c r="D116" i="1"/>
  <c r="I116" i="1" s="1"/>
  <c r="G115" i="1"/>
  <c r="H115" i="1"/>
  <c r="F115" i="1"/>
  <c r="J115" i="1" l="1"/>
  <c r="K115" i="1" s="1"/>
  <c r="L115" i="1" s="1"/>
  <c r="H116" i="1"/>
  <c r="G116" i="1"/>
  <c r="F116" i="1"/>
  <c r="A118" i="1"/>
  <c r="C117" i="1"/>
  <c r="E117" i="1" s="1"/>
  <c r="D117" i="1"/>
  <c r="I117" i="1" s="1"/>
  <c r="J116" i="1" l="1"/>
  <c r="K116" i="1" s="1"/>
  <c r="L116" i="1" s="1"/>
  <c r="H117" i="1"/>
  <c r="G117" i="1"/>
  <c r="F117" i="1"/>
  <c r="A119" i="1"/>
  <c r="C118" i="1"/>
  <c r="E118" i="1" s="1"/>
  <c r="D118" i="1"/>
  <c r="I118" i="1" s="1"/>
  <c r="J117" i="1" l="1"/>
  <c r="K117" i="1" s="1"/>
  <c r="L117" i="1" s="1"/>
  <c r="F118" i="1"/>
  <c r="H118" i="1"/>
  <c r="G118" i="1"/>
  <c r="C119" i="1"/>
  <c r="E119" i="1" s="1"/>
  <c r="D119" i="1"/>
  <c r="I119" i="1" s="1"/>
  <c r="A120" i="1"/>
  <c r="J118" i="1" l="1"/>
  <c r="K118" i="1" s="1"/>
  <c r="L118" i="1" s="1"/>
  <c r="F119" i="1"/>
  <c r="G119" i="1"/>
  <c r="H119" i="1"/>
  <c r="A121" i="1"/>
  <c r="D120" i="1"/>
  <c r="I120" i="1" s="1"/>
  <c r="C120" i="1"/>
  <c r="E120" i="1" s="1"/>
  <c r="J119" i="1" l="1"/>
  <c r="K119" i="1" s="1"/>
  <c r="L119" i="1" s="1"/>
  <c r="D121" i="1"/>
  <c r="I121" i="1" s="1"/>
  <c r="C121" i="1"/>
  <c r="E121" i="1" s="1"/>
  <c r="A122" i="1"/>
  <c r="G120" i="1"/>
  <c r="F120" i="1"/>
  <c r="H120" i="1"/>
  <c r="J120" i="1" l="1"/>
  <c r="K120" i="1" s="1"/>
  <c r="L120" i="1" s="1"/>
  <c r="A123" i="1"/>
  <c r="C122" i="1"/>
  <c r="E122" i="1" s="1"/>
  <c r="D122" i="1"/>
  <c r="I122" i="1" s="1"/>
  <c r="G121" i="1"/>
  <c r="F121" i="1"/>
  <c r="H121" i="1"/>
  <c r="J121" i="1" l="1"/>
  <c r="K121" i="1" s="1"/>
  <c r="L121" i="1" s="1"/>
  <c r="G122" i="1"/>
  <c r="H122" i="1"/>
  <c r="F122" i="1"/>
  <c r="D123" i="1"/>
  <c r="I123" i="1" s="1"/>
  <c r="C123" i="1"/>
  <c r="E123" i="1" s="1"/>
  <c r="A124" i="1"/>
  <c r="J122" i="1" l="1"/>
  <c r="K122" i="1" s="1"/>
  <c r="L122" i="1" s="1"/>
  <c r="D124" i="1"/>
  <c r="I124" i="1" s="1"/>
  <c r="C124" i="1"/>
  <c r="E124" i="1" s="1"/>
  <c r="A125" i="1"/>
  <c r="G123" i="1"/>
  <c r="H123" i="1"/>
  <c r="F123" i="1"/>
  <c r="J123" i="1" l="1"/>
  <c r="K123" i="1" s="1"/>
  <c r="L123" i="1" s="1"/>
  <c r="C125" i="1"/>
  <c r="E125" i="1" s="1"/>
  <c r="A126" i="1"/>
  <c r="D125" i="1"/>
  <c r="I125" i="1" s="1"/>
  <c r="G124" i="1"/>
  <c r="F124" i="1"/>
  <c r="H124" i="1"/>
  <c r="J124" i="1" l="1"/>
  <c r="K124" i="1" s="1"/>
  <c r="L124" i="1" s="1"/>
  <c r="G125" i="1"/>
  <c r="H125" i="1"/>
  <c r="F125" i="1"/>
  <c r="A127" i="1"/>
  <c r="D126" i="1"/>
  <c r="I126" i="1" s="1"/>
  <c r="C126" i="1"/>
  <c r="E126" i="1" s="1"/>
  <c r="J125" i="1" l="1"/>
  <c r="K125" i="1" s="1"/>
  <c r="L125" i="1" s="1"/>
  <c r="D127" i="1"/>
  <c r="I127" i="1" s="1"/>
  <c r="C127" i="1"/>
  <c r="E127" i="1" s="1"/>
  <c r="A128" i="1"/>
  <c r="H126" i="1"/>
  <c r="F126" i="1"/>
  <c r="G126" i="1"/>
  <c r="J126" i="1" l="1"/>
  <c r="K126" i="1" s="1"/>
  <c r="L126" i="1" s="1"/>
  <c r="D128" i="1"/>
  <c r="I128" i="1" s="1"/>
  <c r="C128" i="1"/>
  <c r="E128" i="1" s="1"/>
  <c r="A129" i="1"/>
  <c r="H127" i="1"/>
  <c r="G127" i="1"/>
  <c r="F127" i="1"/>
  <c r="J127" i="1" l="1"/>
  <c r="K127" i="1" s="1"/>
  <c r="L127" i="1" s="1"/>
  <c r="A130" i="1"/>
  <c r="D129" i="1"/>
  <c r="I129" i="1" s="1"/>
  <c r="C129" i="1"/>
  <c r="E129" i="1" s="1"/>
  <c r="F128" i="1"/>
  <c r="H128" i="1"/>
  <c r="G128" i="1"/>
  <c r="J128" i="1" l="1"/>
  <c r="K128" i="1" s="1"/>
  <c r="L128" i="1" s="1"/>
  <c r="D130" i="1"/>
  <c r="I130" i="1" s="1"/>
  <c r="C130" i="1"/>
  <c r="E130" i="1" s="1"/>
  <c r="A131" i="1"/>
  <c r="G129" i="1"/>
  <c r="F129" i="1"/>
  <c r="H129" i="1"/>
  <c r="J129" i="1" l="1"/>
  <c r="K129" i="1" s="1"/>
  <c r="L129" i="1" s="1"/>
  <c r="C131" i="1"/>
  <c r="E131" i="1" s="1"/>
  <c r="A132" i="1"/>
  <c r="D131" i="1"/>
  <c r="I131" i="1" s="1"/>
  <c r="G130" i="1"/>
  <c r="F130" i="1"/>
  <c r="H130" i="1"/>
  <c r="J130" i="1" l="1"/>
  <c r="K130" i="1" s="1"/>
  <c r="L130" i="1" s="1"/>
  <c r="F131" i="1"/>
  <c r="G131" i="1"/>
  <c r="H131" i="1"/>
  <c r="C132" i="1"/>
  <c r="E132" i="1" s="1"/>
  <c r="A133" i="1"/>
  <c r="D132" i="1"/>
  <c r="I132" i="1" s="1"/>
  <c r="J131" i="1" l="1"/>
  <c r="K131" i="1" s="1"/>
  <c r="L131" i="1" s="1"/>
  <c r="G132" i="1"/>
  <c r="H132" i="1"/>
  <c r="F132" i="1"/>
  <c r="A134" i="1"/>
  <c r="D133" i="1"/>
  <c r="I133" i="1" s="1"/>
  <c r="C133" i="1"/>
  <c r="E133" i="1" s="1"/>
  <c r="J132" i="1" l="1"/>
  <c r="K132" i="1" s="1"/>
  <c r="L132" i="1" s="1"/>
  <c r="D134" i="1"/>
  <c r="I134" i="1" s="1"/>
  <c r="C134" i="1"/>
  <c r="E134" i="1" s="1"/>
  <c r="A135" i="1"/>
  <c r="G133" i="1"/>
  <c r="F133" i="1"/>
  <c r="H133" i="1"/>
  <c r="J133" i="1" l="1"/>
  <c r="K133" i="1" s="1"/>
  <c r="L133" i="1" s="1"/>
  <c r="A136" i="1"/>
  <c r="D135" i="1"/>
  <c r="I135" i="1" s="1"/>
  <c r="C135" i="1"/>
  <c r="E135" i="1" s="1"/>
  <c r="H134" i="1"/>
  <c r="G134" i="1"/>
  <c r="F134" i="1"/>
  <c r="J134" i="1" l="1"/>
  <c r="K134" i="1" s="1"/>
  <c r="L134" i="1" s="1"/>
  <c r="A137" i="1"/>
  <c r="D136" i="1"/>
  <c r="I136" i="1" s="1"/>
  <c r="C136" i="1"/>
  <c r="E136" i="1" s="1"/>
  <c r="G135" i="1"/>
  <c r="F135" i="1"/>
  <c r="H135" i="1"/>
  <c r="J135" i="1" l="1"/>
  <c r="K135" i="1" s="1"/>
  <c r="L135" i="1" s="1"/>
  <c r="C137" i="1"/>
  <c r="E137" i="1" s="1"/>
  <c r="A138" i="1"/>
  <c r="D137" i="1"/>
  <c r="I137" i="1" s="1"/>
  <c r="H136" i="1"/>
  <c r="G136" i="1"/>
  <c r="F136" i="1"/>
  <c r="J136" i="1" l="1"/>
  <c r="K136" i="1" s="1"/>
  <c r="L136" i="1" s="1"/>
  <c r="G137" i="1"/>
  <c r="F137" i="1"/>
  <c r="H137" i="1"/>
  <c r="D138" i="1"/>
  <c r="I138" i="1" s="1"/>
  <c r="C138" i="1"/>
  <c r="E138" i="1" s="1"/>
  <c r="A139" i="1"/>
  <c r="J137" i="1" l="1"/>
  <c r="K137" i="1" s="1"/>
  <c r="L137" i="1" s="1"/>
  <c r="D139" i="1"/>
  <c r="I139" i="1" s="1"/>
  <c r="C139" i="1"/>
  <c r="E139" i="1" s="1"/>
  <c r="A140" i="1"/>
  <c r="G138" i="1"/>
  <c r="F138" i="1"/>
  <c r="H138" i="1"/>
  <c r="J138" i="1" l="1"/>
  <c r="K138" i="1" s="1"/>
  <c r="L138" i="1" s="1"/>
  <c r="C140" i="1"/>
  <c r="E140" i="1" s="1"/>
  <c r="A141" i="1"/>
  <c r="D140" i="1"/>
  <c r="I140" i="1" s="1"/>
  <c r="F139" i="1"/>
  <c r="H139" i="1"/>
  <c r="G139" i="1"/>
  <c r="J139" i="1" l="1"/>
  <c r="K139" i="1" s="1"/>
  <c r="L139" i="1" s="1"/>
  <c r="G140" i="1"/>
  <c r="F140" i="1"/>
  <c r="H140" i="1"/>
  <c r="D141" i="1"/>
  <c r="I141" i="1" s="1"/>
  <c r="A142" i="1"/>
  <c r="C141" i="1"/>
  <c r="E141" i="1" s="1"/>
  <c r="J140" i="1" l="1"/>
  <c r="K140" i="1" s="1"/>
  <c r="L140" i="1" s="1"/>
  <c r="D142" i="1"/>
  <c r="I142" i="1" s="1"/>
  <c r="C142" i="1"/>
  <c r="E142" i="1" s="1"/>
  <c r="A143" i="1"/>
  <c r="F141" i="1"/>
  <c r="G141" i="1"/>
  <c r="H141" i="1"/>
  <c r="J141" i="1" l="1"/>
  <c r="K141" i="1" s="1"/>
  <c r="L141" i="1" s="1"/>
  <c r="A144" i="1"/>
  <c r="D143" i="1"/>
  <c r="I143" i="1" s="1"/>
  <c r="C143" i="1"/>
  <c r="E143" i="1" s="1"/>
  <c r="F142" i="1"/>
  <c r="H142" i="1"/>
  <c r="G142" i="1"/>
  <c r="J142" i="1" l="1"/>
  <c r="K142" i="1" s="1"/>
  <c r="L142" i="1" s="1"/>
  <c r="C144" i="1"/>
  <c r="E144" i="1" s="1"/>
  <c r="A145" i="1"/>
  <c r="D144" i="1"/>
  <c r="I144" i="1" s="1"/>
  <c r="F143" i="1"/>
  <c r="G143" i="1"/>
  <c r="H143" i="1"/>
  <c r="J143" i="1" l="1"/>
  <c r="K143" i="1" s="1"/>
  <c r="L143" i="1" s="1"/>
  <c r="G144" i="1"/>
  <c r="H144" i="1"/>
  <c r="F144" i="1"/>
  <c r="D145" i="1"/>
  <c r="I145" i="1" s="1"/>
  <c r="C145" i="1"/>
  <c r="E145" i="1" s="1"/>
  <c r="A146" i="1"/>
  <c r="J144" i="1" l="1"/>
  <c r="K144" i="1" s="1"/>
  <c r="L144" i="1" s="1"/>
  <c r="D146" i="1"/>
  <c r="I146" i="1" s="1"/>
  <c r="C146" i="1"/>
  <c r="E146" i="1" s="1"/>
  <c r="A147" i="1"/>
  <c r="H145" i="1"/>
  <c r="F145" i="1"/>
  <c r="G145" i="1"/>
  <c r="J145" i="1" l="1"/>
  <c r="K145" i="1" s="1"/>
  <c r="L145" i="1" s="1"/>
  <c r="D147" i="1"/>
  <c r="I147" i="1" s="1"/>
  <c r="C147" i="1"/>
  <c r="E147" i="1" s="1"/>
  <c r="A148" i="1"/>
  <c r="F146" i="1"/>
  <c r="G146" i="1"/>
  <c r="H146" i="1"/>
  <c r="J146" i="1" l="1"/>
  <c r="K146" i="1" s="1"/>
  <c r="L146" i="1" s="1"/>
  <c r="D148" i="1"/>
  <c r="I148" i="1" s="1"/>
  <c r="A149" i="1"/>
  <c r="C148" i="1"/>
  <c r="E148" i="1" s="1"/>
  <c r="H147" i="1"/>
  <c r="F147" i="1"/>
  <c r="G147" i="1"/>
  <c r="J147" i="1" l="1"/>
  <c r="K147" i="1" s="1"/>
  <c r="L147" i="1" s="1"/>
  <c r="H148" i="1"/>
  <c r="G148" i="1"/>
  <c r="F148" i="1"/>
  <c r="D149" i="1"/>
  <c r="I149" i="1" s="1"/>
  <c r="A150" i="1"/>
  <c r="C149" i="1"/>
  <c r="E149" i="1" s="1"/>
  <c r="J148" i="1" l="1"/>
  <c r="K148" i="1" s="1"/>
  <c r="L148" i="1" s="1"/>
  <c r="G149" i="1"/>
  <c r="H149" i="1"/>
  <c r="F149" i="1"/>
  <c r="D150" i="1"/>
  <c r="I150" i="1" s="1"/>
  <c r="C150" i="1"/>
  <c r="E150" i="1" s="1"/>
  <c r="A151" i="1"/>
  <c r="J149" i="1" l="1"/>
  <c r="K149" i="1" s="1"/>
  <c r="L149" i="1" s="1"/>
  <c r="A152" i="1"/>
  <c r="D151" i="1"/>
  <c r="I151" i="1" s="1"/>
  <c r="C151" i="1"/>
  <c r="E151" i="1" s="1"/>
  <c r="F150" i="1"/>
  <c r="H150" i="1"/>
  <c r="G150" i="1"/>
  <c r="J150" i="1" l="1"/>
  <c r="K150" i="1" s="1"/>
  <c r="L150" i="1" s="1"/>
  <c r="D152" i="1"/>
  <c r="I152" i="1" s="1"/>
  <c r="A153" i="1"/>
  <c r="C152" i="1"/>
  <c r="E152" i="1" s="1"/>
  <c r="F151" i="1"/>
  <c r="G151" i="1"/>
  <c r="H151" i="1"/>
  <c r="J151" i="1" l="1"/>
  <c r="K151" i="1" s="1"/>
  <c r="L151" i="1" s="1"/>
  <c r="F152" i="1"/>
  <c r="H152" i="1"/>
  <c r="G152" i="1"/>
  <c r="A154" i="1"/>
  <c r="D153" i="1"/>
  <c r="I153" i="1" s="1"/>
  <c r="C153" i="1"/>
  <c r="E153" i="1" s="1"/>
  <c r="J152" i="1" l="1"/>
  <c r="K152" i="1" s="1"/>
  <c r="L152" i="1" s="1"/>
  <c r="G153" i="1"/>
  <c r="H153" i="1"/>
  <c r="F153" i="1"/>
  <c r="A155" i="1"/>
  <c r="D154" i="1"/>
  <c r="I154" i="1" s="1"/>
  <c r="C154" i="1"/>
  <c r="E154" i="1" s="1"/>
  <c r="J153" i="1" l="1"/>
  <c r="K153" i="1" s="1"/>
  <c r="L153" i="1" s="1"/>
  <c r="C155" i="1"/>
  <c r="E155" i="1" s="1"/>
  <c r="D155" i="1"/>
  <c r="I155" i="1" s="1"/>
  <c r="A156" i="1"/>
  <c r="F154" i="1"/>
  <c r="G154" i="1"/>
  <c r="H154" i="1"/>
  <c r="J154" i="1" l="1"/>
  <c r="K154" i="1" s="1"/>
  <c r="L154" i="1" s="1"/>
  <c r="D156" i="1"/>
  <c r="I156" i="1" s="1"/>
  <c r="C156" i="1"/>
  <c r="E156" i="1" s="1"/>
  <c r="A157" i="1"/>
  <c r="H155" i="1"/>
  <c r="G155" i="1"/>
  <c r="F155" i="1"/>
  <c r="J155" i="1" l="1"/>
  <c r="K155" i="1" s="1"/>
  <c r="L155" i="1" s="1"/>
  <c r="A158" i="1"/>
  <c r="D157" i="1"/>
  <c r="I157" i="1" s="1"/>
  <c r="C157" i="1"/>
  <c r="E157" i="1" s="1"/>
  <c r="F156" i="1"/>
  <c r="G156" i="1"/>
  <c r="H156" i="1"/>
  <c r="J156" i="1" l="1"/>
  <c r="K156" i="1" s="1"/>
  <c r="L156" i="1" s="1"/>
  <c r="D158" i="1"/>
  <c r="I158" i="1" s="1"/>
  <c r="A159" i="1"/>
  <c r="C158" i="1"/>
  <c r="E158" i="1" s="1"/>
  <c r="G157" i="1"/>
  <c r="H157" i="1"/>
  <c r="F157" i="1"/>
  <c r="J157" i="1" l="1"/>
  <c r="K157" i="1" s="1"/>
  <c r="L157" i="1" s="1"/>
  <c r="F158" i="1"/>
  <c r="G158" i="1"/>
  <c r="H158" i="1"/>
  <c r="C159" i="1"/>
  <c r="E159" i="1" s="1"/>
  <c r="A160" i="1"/>
  <c r="D159" i="1"/>
  <c r="I159" i="1" s="1"/>
  <c r="J158" i="1" l="1"/>
  <c r="K158" i="1" s="1"/>
  <c r="L158" i="1" s="1"/>
  <c r="C160" i="1"/>
  <c r="E160" i="1" s="1"/>
  <c r="A161" i="1"/>
  <c r="D160" i="1"/>
  <c r="I160" i="1" s="1"/>
  <c r="F159" i="1"/>
  <c r="H159" i="1"/>
  <c r="G159" i="1"/>
  <c r="J159" i="1" l="1"/>
  <c r="K159" i="1" s="1"/>
  <c r="L159" i="1" s="1"/>
  <c r="G160" i="1"/>
  <c r="H160" i="1"/>
  <c r="F160" i="1"/>
  <c r="C161" i="1"/>
  <c r="E161" i="1" s="1"/>
  <c r="A162" i="1"/>
  <c r="D161" i="1"/>
  <c r="I161" i="1" s="1"/>
  <c r="J160" i="1" l="1"/>
  <c r="K160" i="1" s="1"/>
  <c r="L160" i="1" s="1"/>
  <c r="G161" i="1"/>
  <c r="H161" i="1"/>
  <c r="F161" i="1"/>
  <c r="A163" i="1"/>
  <c r="D162" i="1"/>
  <c r="I162" i="1" s="1"/>
  <c r="C162" i="1"/>
  <c r="E162" i="1" s="1"/>
  <c r="J161" i="1" l="1"/>
  <c r="K161" i="1" s="1"/>
  <c r="L161" i="1" s="1"/>
  <c r="H162" i="1"/>
  <c r="F162" i="1"/>
  <c r="G162" i="1"/>
  <c r="C163" i="1"/>
  <c r="E163" i="1" s="1"/>
  <c r="A164" i="1"/>
  <c r="D163" i="1"/>
  <c r="I163" i="1" s="1"/>
  <c r="J162" i="1" l="1"/>
  <c r="K162" i="1" s="1"/>
  <c r="L162" i="1" s="1"/>
  <c r="A165" i="1"/>
  <c r="D164" i="1"/>
  <c r="I164" i="1" s="1"/>
  <c r="C164" i="1"/>
  <c r="E164" i="1" s="1"/>
  <c r="G163" i="1"/>
  <c r="H163" i="1"/>
  <c r="F163" i="1"/>
  <c r="J163" i="1" l="1"/>
  <c r="K163" i="1" s="1"/>
  <c r="L163" i="1" s="1"/>
  <c r="C165" i="1"/>
  <c r="E165" i="1" s="1"/>
  <c r="A166" i="1"/>
  <c r="D165" i="1"/>
  <c r="I165" i="1" s="1"/>
  <c r="H164" i="1"/>
  <c r="F164" i="1"/>
  <c r="G164" i="1"/>
  <c r="J164" i="1" l="1"/>
  <c r="K164" i="1" s="1"/>
  <c r="L164" i="1" s="1"/>
  <c r="F165" i="1"/>
  <c r="G165" i="1"/>
  <c r="H165" i="1"/>
  <c r="D166" i="1"/>
  <c r="I166" i="1" s="1"/>
  <c r="C166" i="1"/>
  <c r="E166" i="1" s="1"/>
  <c r="A167" i="1"/>
  <c r="J165" i="1" l="1"/>
  <c r="K165" i="1" s="1"/>
  <c r="L165" i="1" s="1"/>
  <c r="C167" i="1"/>
  <c r="E167" i="1" s="1"/>
  <c r="A168" i="1"/>
  <c r="D167" i="1"/>
  <c r="I167" i="1" s="1"/>
  <c r="F166" i="1"/>
  <c r="G166" i="1"/>
  <c r="H166" i="1"/>
  <c r="J166" i="1" l="1"/>
  <c r="K166" i="1" s="1"/>
  <c r="L166" i="1" s="1"/>
  <c r="H167" i="1"/>
  <c r="F167" i="1"/>
  <c r="G167" i="1"/>
  <c r="C168" i="1"/>
  <c r="E168" i="1" s="1"/>
  <c r="A169" i="1"/>
  <c r="D168" i="1"/>
  <c r="I168" i="1" s="1"/>
  <c r="J167" i="1" l="1"/>
  <c r="K167" i="1" s="1"/>
  <c r="L167" i="1" s="1"/>
  <c r="A170" i="1"/>
  <c r="D169" i="1"/>
  <c r="I169" i="1" s="1"/>
  <c r="C169" i="1"/>
  <c r="E169" i="1" s="1"/>
  <c r="F168" i="1"/>
  <c r="G168" i="1"/>
  <c r="H168" i="1"/>
  <c r="J168" i="1" l="1"/>
  <c r="K168" i="1" s="1"/>
  <c r="L168" i="1" s="1"/>
  <c r="D170" i="1"/>
  <c r="I170" i="1" s="1"/>
  <c r="C170" i="1"/>
  <c r="E170" i="1" s="1"/>
  <c r="A171" i="1"/>
  <c r="H169" i="1"/>
  <c r="F169" i="1"/>
  <c r="G169" i="1"/>
  <c r="J169" i="1" l="1"/>
  <c r="K169" i="1" s="1"/>
  <c r="L169" i="1" s="1"/>
  <c r="C171" i="1"/>
  <c r="E171" i="1" s="1"/>
  <c r="A172" i="1"/>
  <c r="D171" i="1"/>
  <c r="I171" i="1" s="1"/>
  <c r="F170" i="1"/>
  <c r="H170" i="1"/>
  <c r="G170" i="1"/>
  <c r="J170" i="1" l="1"/>
  <c r="K170" i="1" s="1"/>
  <c r="L170" i="1" s="1"/>
  <c r="H171" i="1"/>
  <c r="G171" i="1"/>
  <c r="F171" i="1"/>
  <c r="D172" i="1"/>
  <c r="I172" i="1" s="1"/>
  <c r="C172" i="1"/>
  <c r="E172" i="1" s="1"/>
  <c r="A173" i="1"/>
  <c r="J171" i="1" l="1"/>
  <c r="K171" i="1" s="1"/>
  <c r="L171" i="1" s="1"/>
  <c r="A174" i="1"/>
  <c r="D173" i="1"/>
  <c r="I173" i="1" s="1"/>
  <c r="C173" i="1"/>
  <c r="E173" i="1" s="1"/>
  <c r="G172" i="1"/>
  <c r="H172" i="1"/>
  <c r="F172" i="1"/>
  <c r="J172" i="1" l="1"/>
  <c r="K172" i="1" s="1"/>
  <c r="L172" i="1" s="1"/>
  <c r="C174" i="1"/>
  <c r="E174" i="1" s="1"/>
  <c r="A175" i="1"/>
  <c r="D174" i="1"/>
  <c r="I174" i="1" s="1"/>
  <c r="G173" i="1"/>
  <c r="H173" i="1"/>
  <c r="F173" i="1"/>
  <c r="J173" i="1" l="1"/>
  <c r="K173" i="1" s="1"/>
  <c r="L173" i="1" s="1"/>
  <c r="F174" i="1"/>
  <c r="G174" i="1"/>
  <c r="H174" i="1"/>
  <c r="D175" i="1"/>
  <c r="I175" i="1" s="1"/>
  <c r="C175" i="1"/>
  <c r="E175" i="1" s="1"/>
  <c r="A176" i="1"/>
  <c r="J174" i="1" l="1"/>
  <c r="K174" i="1" s="1"/>
  <c r="L174" i="1" s="1"/>
  <c r="D176" i="1"/>
  <c r="I176" i="1" s="1"/>
  <c r="A177" i="1"/>
  <c r="C176" i="1"/>
  <c r="E176" i="1" s="1"/>
  <c r="F175" i="1"/>
  <c r="G175" i="1"/>
  <c r="H175" i="1"/>
  <c r="J175" i="1" l="1"/>
  <c r="K175" i="1" s="1"/>
  <c r="L175" i="1" s="1"/>
  <c r="A178" i="1"/>
  <c r="D177" i="1"/>
  <c r="I177" i="1" s="1"/>
  <c r="C177" i="1"/>
  <c r="E177" i="1" s="1"/>
  <c r="H176" i="1"/>
  <c r="F176" i="1"/>
  <c r="G176" i="1"/>
  <c r="J176" i="1" l="1"/>
  <c r="K176" i="1" s="1"/>
  <c r="L176" i="1" s="1"/>
  <c r="A179" i="1"/>
  <c r="D178" i="1"/>
  <c r="I178" i="1" s="1"/>
  <c r="C178" i="1"/>
  <c r="E178" i="1" s="1"/>
  <c r="F177" i="1"/>
  <c r="G177" i="1"/>
  <c r="H177" i="1"/>
  <c r="J177" i="1" l="1"/>
  <c r="K177" i="1" s="1"/>
  <c r="L177" i="1" s="1"/>
  <c r="A180" i="1"/>
  <c r="D179" i="1"/>
  <c r="I179" i="1" s="1"/>
  <c r="C179" i="1"/>
  <c r="E179" i="1" s="1"/>
  <c r="G178" i="1"/>
  <c r="H178" i="1"/>
  <c r="F178" i="1"/>
  <c r="J178" i="1" l="1"/>
  <c r="K178" i="1" s="1"/>
  <c r="L178" i="1" s="1"/>
  <c r="C180" i="1"/>
  <c r="E180" i="1" s="1"/>
  <c r="D180" i="1"/>
  <c r="I180" i="1" s="1"/>
  <c r="A181" i="1"/>
  <c r="F179" i="1"/>
  <c r="G179" i="1"/>
  <c r="H179" i="1"/>
  <c r="J179" i="1" l="1"/>
  <c r="K179" i="1" s="1"/>
  <c r="L179" i="1" s="1"/>
  <c r="A182" i="1"/>
  <c r="D181" i="1"/>
  <c r="I181" i="1" s="1"/>
  <c r="C181" i="1"/>
  <c r="E181" i="1" s="1"/>
  <c r="H180" i="1"/>
  <c r="F180" i="1"/>
  <c r="G180" i="1"/>
  <c r="J180" i="1" l="1"/>
  <c r="K180" i="1" s="1"/>
  <c r="L180" i="1" s="1"/>
  <c r="C182" i="1"/>
  <c r="E182" i="1" s="1"/>
  <c r="A183" i="1"/>
  <c r="D182" i="1"/>
  <c r="I182" i="1" s="1"/>
  <c r="G181" i="1"/>
  <c r="F181" i="1"/>
  <c r="H181" i="1"/>
  <c r="J181" i="1" l="1"/>
  <c r="K181" i="1" s="1"/>
  <c r="L181" i="1" s="1"/>
  <c r="H182" i="1"/>
  <c r="F182" i="1"/>
  <c r="G182" i="1"/>
  <c r="D183" i="1"/>
  <c r="I183" i="1" s="1"/>
  <c r="C183" i="1"/>
  <c r="E183" i="1" s="1"/>
  <c r="A184" i="1"/>
  <c r="J182" i="1" l="1"/>
  <c r="K182" i="1" s="1"/>
  <c r="L182" i="1" s="1"/>
  <c r="C184" i="1"/>
  <c r="E184" i="1" s="1"/>
  <c r="A185" i="1"/>
  <c r="D184" i="1"/>
  <c r="I184" i="1" s="1"/>
  <c r="H183" i="1"/>
  <c r="F183" i="1"/>
  <c r="G183" i="1"/>
  <c r="J183" i="1" l="1"/>
  <c r="K183" i="1" s="1"/>
  <c r="L183" i="1" s="1"/>
  <c r="H184" i="1"/>
  <c r="F184" i="1"/>
  <c r="G184" i="1"/>
  <c r="A186" i="1"/>
  <c r="D185" i="1"/>
  <c r="I185" i="1" s="1"/>
  <c r="C185" i="1"/>
  <c r="E185" i="1" s="1"/>
  <c r="J184" i="1" l="1"/>
  <c r="K184" i="1" s="1"/>
  <c r="L184" i="1" s="1"/>
  <c r="D186" i="1"/>
  <c r="I186" i="1" s="1"/>
  <c r="C186" i="1"/>
  <c r="E186" i="1" s="1"/>
  <c r="A187" i="1"/>
  <c r="G185" i="1"/>
  <c r="H185" i="1"/>
  <c r="F185" i="1"/>
  <c r="J185" i="1" l="1"/>
  <c r="K185" i="1" s="1"/>
  <c r="L185" i="1" s="1"/>
  <c r="D187" i="1"/>
  <c r="I187" i="1" s="1"/>
  <c r="C187" i="1"/>
  <c r="E187" i="1" s="1"/>
  <c r="A188" i="1"/>
  <c r="H186" i="1"/>
  <c r="F186" i="1"/>
  <c r="G186" i="1"/>
  <c r="J186" i="1" l="1"/>
  <c r="K186" i="1" s="1"/>
  <c r="L186" i="1" s="1"/>
  <c r="C188" i="1"/>
  <c r="E188" i="1" s="1"/>
  <c r="A189" i="1"/>
  <c r="D188" i="1"/>
  <c r="I188" i="1" s="1"/>
  <c r="F187" i="1"/>
  <c r="H187" i="1"/>
  <c r="G187" i="1"/>
  <c r="J187" i="1" l="1"/>
  <c r="K187" i="1" s="1"/>
  <c r="L187" i="1" s="1"/>
  <c r="H188" i="1"/>
  <c r="G188" i="1"/>
  <c r="F188" i="1"/>
  <c r="D189" i="1"/>
  <c r="I189" i="1" s="1"/>
  <c r="C189" i="1"/>
  <c r="E189" i="1" s="1"/>
  <c r="A190" i="1"/>
  <c r="J188" i="1" l="1"/>
  <c r="K188" i="1" s="1"/>
  <c r="L188" i="1" s="1"/>
  <c r="D190" i="1"/>
  <c r="I190" i="1" s="1"/>
  <c r="C190" i="1"/>
  <c r="E190" i="1" s="1"/>
  <c r="A191" i="1"/>
  <c r="H189" i="1"/>
  <c r="G189" i="1"/>
  <c r="F189" i="1"/>
  <c r="J189" i="1" l="1"/>
  <c r="K189" i="1" s="1"/>
  <c r="L189" i="1" s="1"/>
  <c r="C191" i="1"/>
  <c r="E191" i="1" s="1"/>
  <c r="A192" i="1"/>
  <c r="D191" i="1"/>
  <c r="I191" i="1" s="1"/>
  <c r="H190" i="1"/>
  <c r="F190" i="1"/>
  <c r="G190" i="1"/>
  <c r="J190" i="1" l="1"/>
  <c r="K190" i="1" s="1"/>
  <c r="L190" i="1" s="1"/>
  <c r="F191" i="1"/>
  <c r="G191" i="1"/>
  <c r="H191" i="1"/>
  <c r="D192" i="1"/>
  <c r="I192" i="1" s="1"/>
  <c r="C192" i="1"/>
  <c r="E192" i="1" s="1"/>
  <c r="A193" i="1"/>
  <c r="J191" i="1" l="1"/>
  <c r="K191" i="1" s="1"/>
  <c r="L191" i="1" s="1"/>
  <c r="A194" i="1"/>
  <c r="D193" i="1"/>
  <c r="I193" i="1" s="1"/>
  <c r="C193" i="1"/>
  <c r="E193" i="1" s="1"/>
  <c r="F192" i="1"/>
  <c r="H192" i="1"/>
  <c r="G192" i="1"/>
  <c r="J192" i="1" l="1"/>
  <c r="K192" i="1" s="1"/>
  <c r="L192" i="1" s="1"/>
  <c r="D194" i="1"/>
  <c r="I194" i="1" s="1"/>
  <c r="C194" i="1"/>
  <c r="E194" i="1" s="1"/>
  <c r="A195" i="1"/>
  <c r="G193" i="1"/>
  <c r="H193" i="1"/>
  <c r="F193" i="1"/>
  <c r="J193" i="1" l="1"/>
  <c r="K193" i="1" s="1"/>
  <c r="L193" i="1" s="1"/>
  <c r="A196" i="1"/>
  <c r="D195" i="1"/>
  <c r="I195" i="1" s="1"/>
  <c r="C195" i="1"/>
  <c r="E195" i="1" s="1"/>
  <c r="G194" i="1"/>
  <c r="H194" i="1"/>
  <c r="F194" i="1"/>
  <c r="J194" i="1" l="1"/>
  <c r="K194" i="1" s="1"/>
  <c r="L194" i="1" s="1"/>
  <c r="C196" i="1"/>
  <c r="E196" i="1" s="1"/>
  <c r="A197" i="1"/>
  <c r="D196" i="1"/>
  <c r="I196" i="1" s="1"/>
  <c r="F195" i="1"/>
  <c r="H195" i="1"/>
  <c r="G195" i="1"/>
  <c r="J195" i="1" l="1"/>
  <c r="K195" i="1" s="1"/>
  <c r="L195" i="1" s="1"/>
  <c r="F196" i="1"/>
  <c r="G196" i="1"/>
  <c r="H196" i="1"/>
  <c r="A198" i="1"/>
  <c r="D197" i="1"/>
  <c r="I197" i="1" s="1"/>
  <c r="C197" i="1"/>
  <c r="E197" i="1" s="1"/>
  <c r="J196" i="1" l="1"/>
  <c r="K196" i="1" s="1"/>
  <c r="L196" i="1" s="1"/>
  <c r="F197" i="1"/>
  <c r="G197" i="1"/>
  <c r="H197" i="1"/>
  <c r="D198" i="1"/>
  <c r="I198" i="1" s="1"/>
  <c r="A199" i="1"/>
  <c r="C198" i="1"/>
  <c r="E198" i="1" s="1"/>
  <c r="J197" i="1" l="1"/>
  <c r="K197" i="1" s="1"/>
  <c r="L197" i="1" s="1"/>
  <c r="F198" i="1"/>
  <c r="G198" i="1"/>
  <c r="H198" i="1"/>
  <c r="D199" i="1"/>
  <c r="I199" i="1" s="1"/>
  <c r="C199" i="1"/>
  <c r="E199" i="1" s="1"/>
  <c r="A200" i="1"/>
  <c r="J198" i="1" l="1"/>
  <c r="K198" i="1" s="1"/>
  <c r="L198" i="1" s="1"/>
  <c r="A201" i="1"/>
  <c r="D200" i="1"/>
  <c r="I200" i="1" s="1"/>
  <c r="C200" i="1"/>
  <c r="E200" i="1" s="1"/>
  <c r="H199" i="1"/>
  <c r="F199" i="1"/>
  <c r="G199" i="1"/>
  <c r="J199" i="1" l="1"/>
  <c r="K199" i="1" s="1"/>
  <c r="L199" i="1" s="1"/>
  <c r="A202" i="1"/>
  <c r="D201" i="1"/>
  <c r="I201" i="1" s="1"/>
  <c r="C201" i="1"/>
  <c r="E201" i="1" s="1"/>
  <c r="H200" i="1"/>
  <c r="F200" i="1"/>
  <c r="G200" i="1"/>
  <c r="J200" i="1" l="1"/>
  <c r="K200" i="1" s="1"/>
  <c r="L200" i="1" s="1"/>
  <c r="D202" i="1"/>
  <c r="I202" i="1" s="1"/>
  <c r="A203" i="1"/>
  <c r="C202" i="1"/>
  <c r="E202" i="1" s="1"/>
  <c r="G201" i="1"/>
  <c r="H201" i="1"/>
  <c r="F201" i="1"/>
  <c r="J201" i="1" l="1"/>
  <c r="K201" i="1" s="1"/>
  <c r="L201" i="1" s="1"/>
  <c r="F202" i="1"/>
  <c r="G202" i="1"/>
  <c r="H202" i="1"/>
  <c r="A204" i="1"/>
  <c r="D203" i="1"/>
  <c r="I203" i="1" s="1"/>
  <c r="C203" i="1"/>
  <c r="E203" i="1" s="1"/>
  <c r="J202" i="1" l="1"/>
  <c r="K202" i="1" s="1"/>
  <c r="L202" i="1" s="1"/>
  <c r="H203" i="1"/>
  <c r="G203" i="1"/>
  <c r="F203" i="1"/>
  <c r="D204" i="1"/>
  <c r="I204" i="1" s="1"/>
  <c r="C204" i="1"/>
  <c r="E204" i="1" s="1"/>
  <c r="A205" i="1"/>
  <c r="J203" i="1" l="1"/>
  <c r="K203" i="1" s="1"/>
  <c r="L203" i="1" s="1"/>
  <c r="A206" i="1"/>
  <c r="D205" i="1"/>
  <c r="I205" i="1" s="1"/>
  <c r="C205" i="1"/>
  <c r="E205" i="1" s="1"/>
  <c r="G204" i="1"/>
  <c r="H204" i="1"/>
  <c r="F204" i="1"/>
  <c r="J204" i="1" l="1"/>
  <c r="K204" i="1" s="1"/>
  <c r="L204" i="1" s="1"/>
  <c r="C206" i="1"/>
  <c r="E206" i="1" s="1"/>
  <c r="A207" i="1"/>
  <c r="D206" i="1"/>
  <c r="I206" i="1" s="1"/>
  <c r="H205" i="1"/>
  <c r="F205" i="1"/>
  <c r="G205" i="1"/>
  <c r="J205" i="1" l="1"/>
  <c r="K205" i="1" s="1"/>
  <c r="L205" i="1" s="1"/>
  <c r="F206" i="1"/>
  <c r="G206" i="1"/>
  <c r="H206" i="1"/>
  <c r="C207" i="1"/>
  <c r="E207" i="1" s="1"/>
  <c r="A208" i="1"/>
  <c r="D207" i="1"/>
  <c r="I207" i="1" s="1"/>
  <c r="J206" i="1" l="1"/>
  <c r="K206" i="1" s="1"/>
  <c r="L206" i="1" s="1"/>
  <c r="H207" i="1"/>
  <c r="F207" i="1"/>
  <c r="G207" i="1"/>
  <c r="D208" i="1"/>
  <c r="I208" i="1" s="1"/>
  <c r="C208" i="1"/>
  <c r="E208" i="1" s="1"/>
  <c r="A209" i="1"/>
  <c r="J207" i="1" l="1"/>
  <c r="K207" i="1" s="1"/>
  <c r="L207" i="1" s="1"/>
  <c r="D209" i="1"/>
  <c r="I209" i="1" s="1"/>
  <c r="C209" i="1"/>
  <c r="E209" i="1" s="1"/>
  <c r="A210" i="1"/>
  <c r="F208" i="1"/>
  <c r="G208" i="1"/>
  <c r="H208" i="1"/>
  <c r="J208" i="1" l="1"/>
  <c r="K208" i="1" s="1"/>
  <c r="L208" i="1" s="1"/>
  <c r="A211" i="1"/>
  <c r="D210" i="1"/>
  <c r="I210" i="1" s="1"/>
  <c r="C210" i="1"/>
  <c r="E210" i="1" s="1"/>
  <c r="H209" i="1"/>
  <c r="F209" i="1"/>
  <c r="G209" i="1"/>
  <c r="J209" i="1" l="1"/>
  <c r="K209" i="1" s="1"/>
  <c r="L209" i="1" s="1"/>
  <c r="D211" i="1"/>
  <c r="I211" i="1" s="1"/>
  <c r="C211" i="1"/>
  <c r="E211" i="1" s="1"/>
  <c r="A212" i="1"/>
  <c r="H210" i="1"/>
  <c r="F210" i="1"/>
  <c r="G210" i="1"/>
  <c r="J210" i="1" l="1"/>
  <c r="K210" i="1" s="1"/>
  <c r="L210" i="1" s="1"/>
  <c r="A213" i="1"/>
  <c r="D212" i="1"/>
  <c r="I212" i="1" s="1"/>
  <c r="C212" i="1"/>
  <c r="E212" i="1" s="1"/>
  <c r="F211" i="1"/>
  <c r="G211" i="1"/>
  <c r="H211" i="1"/>
  <c r="J211" i="1" l="1"/>
  <c r="K211" i="1" s="1"/>
  <c r="L211" i="1" s="1"/>
  <c r="D213" i="1"/>
  <c r="I213" i="1" s="1"/>
  <c r="C213" i="1"/>
  <c r="E213" i="1" s="1"/>
  <c r="A214" i="1"/>
  <c r="G212" i="1"/>
  <c r="H212" i="1"/>
  <c r="F212" i="1"/>
  <c r="J212" i="1" l="1"/>
  <c r="K212" i="1" s="1"/>
  <c r="L212" i="1" s="1"/>
  <c r="A215" i="1"/>
  <c r="D214" i="1"/>
  <c r="I214" i="1" s="1"/>
  <c r="C214" i="1"/>
  <c r="E214" i="1" s="1"/>
  <c r="H213" i="1"/>
  <c r="F213" i="1"/>
  <c r="G213" i="1"/>
  <c r="J213" i="1" l="1"/>
  <c r="K213" i="1" s="1"/>
  <c r="L213" i="1" s="1"/>
  <c r="C215" i="1"/>
  <c r="E215" i="1" s="1"/>
  <c r="A216" i="1"/>
  <c r="D215" i="1"/>
  <c r="I215" i="1" s="1"/>
  <c r="F214" i="1"/>
  <c r="G214" i="1"/>
  <c r="H214" i="1"/>
  <c r="J214" i="1" l="1"/>
  <c r="K214" i="1" s="1"/>
  <c r="L214" i="1" s="1"/>
  <c r="H215" i="1"/>
  <c r="F215" i="1"/>
  <c r="G215" i="1"/>
  <c r="D216" i="1"/>
  <c r="I216" i="1" s="1"/>
  <c r="C216" i="1"/>
  <c r="E216" i="1" s="1"/>
  <c r="A217" i="1"/>
  <c r="J215" i="1" l="1"/>
  <c r="K215" i="1" s="1"/>
  <c r="L215" i="1" s="1"/>
  <c r="D217" i="1"/>
  <c r="I217" i="1" s="1"/>
  <c r="C217" i="1"/>
  <c r="E217" i="1" s="1"/>
  <c r="A218" i="1"/>
  <c r="H216" i="1"/>
  <c r="F216" i="1"/>
  <c r="G216" i="1"/>
  <c r="J216" i="1" l="1"/>
  <c r="K216" i="1" s="1"/>
  <c r="L216" i="1" s="1"/>
  <c r="C218" i="1"/>
  <c r="E218" i="1" s="1"/>
  <c r="A219" i="1"/>
  <c r="D218" i="1"/>
  <c r="I218" i="1" s="1"/>
  <c r="F217" i="1"/>
  <c r="G217" i="1"/>
  <c r="H217" i="1"/>
  <c r="J217" i="1" l="1"/>
  <c r="K217" i="1" s="1"/>
  <c r="L217" i="1" s="1"/>
  <c r="F218" i="1"/>
  <c r="H218" i="1"/>
  <c r="G218" i="1"/>
  <c r="C219" i="1"/>
  <c r="E219" i="1" s="1"/>
  <c r="A220" i="1"/>
  <c r="D219" i="1"/>
  <c r="I219" i="1" s="1"/>
  <c r="J218" i="1" l="1"/>
  <c r="K218" i="1" s="1"/>
  <c r="L218" i="1" s="1"/>
  <c r="A221" i="1"/>
  <c r="D220" i="1"/>
  <c r="I220" i="1" s="1"/>
  <c r="C220" i="1"/>
  <c r="E220" i="1" s="1"/>
  <c r="F219" i="1"/>
  <c r="G219" i="1"/>
  <c r="H219" i="1"/>
  <c r="J219" i="1" l="1"/>
  <c r="K219" i="1" s="1"/>
  <c r="L219" i="1" s="1"/>
  <c r="A222" i="1"/>
  <c r="D221" i="1"/>
  <c r="I221" i="1" s="1"/>
  <c r="C221" i="1"/>
  <c r="E221" i="1" s="1"/>
  <c r="F220" i="1"/>
  <c r="G220" i="1"/>
  <c r="H220" i="1"/>
  <c r="J220" i="1" l="1"/>
  <c r="K220" i="1" s="1"/>
  <c r="L220" i="1" s="1"/>
  <c r="A223" i="1"/>
  <c r="D222" i="1"/>
  <c r="I222" i="1" s="1"/>
  <c r="C222" i="1"/>
  <c r="E222" i="1" s="1"/>
  <c r="F221" i="1"/>
  <c r="G221" i="1"/>
  <c r="H221" i="1"/>
  <c r="J221" i="1" l="1"/>
  <c r="K221" i="1" s="1"/>
  <c r="L221" i="1" s="1"/>
  <c r="C223" i="1"/>
  <c r="E223" i="1" s="1"/>
  <c r="A224" i="1"/>
  <c r="D223" i="1"/>
  <c r="I223" i="1" s="1"/>
  <c r="F222" i="1"/>
  <c r="H222" i="1"/>
  <c r="G222" i="1"/>
  <c r="J222" i="1" l="1"/>
  <c r="K222" i="1" s="1"/>
  <c r="L222" i="1" s="1"/>
  <c r="F223" i="1"/>
  <c r="G223" i="1"/>
  <c r="H223" i="1"/>
  <c r="A225" i="1"/>
  <c r="C224" i="1"/>
  <c r="E224" i="1" s="1"/>
  <c r="D224" i="1"/>
  <c r="I224" i="1" s="1"/>
  <c r="J223" i="1" l="1"/>
  <c r="K223" i="1" s="1"/>
  <c r="L223" i="1" s="1"/>
  <c r="G224" i="1"/>
  <c r="F224" i="1"/>
  <c r="H224" i="1"/>
  <c r="D225" i="1"/>
  <c r="I225" i="1" s="1"/>
  <c r="C225" i="1"/>
  <c r="E225" i="1" s="1"/>
  <c r="A226" i="1"/>
  <c r="J224" i="1" l="1"/>
  <c r="K224" i="1" s="1"/>
  <c r="L224" i="1" s="1"/>
  <c r="A227" i="1"/>
  <c r="D226" i="1"/>
  <c r="I226" i="1" s="1"/>
  <c r="C226" i="1"/>
  <c r="E226" i="1" s="1"/>
  <c r="H225" i="1"/>
  <c r="F225" i="1"/>
  <c r="G225" i="1"/>
  <c r="J225" i="1" l="1"/>
  <c r="K225" i="1" s="1"/>
  <c r="L225" i="1" s="1"/>
  <c r="C227" i="1"/>
  <c r="E227" i="1" s="1"/>
  <c r="A228" i="1"/>
  <c r="D227" i="1"/>
  <c r="I227" i="1" s="1"/>
  <c r="F226" i="1"/>
  <c r="G226" i="1"/>
  <c r="H226" i="1"/>
  <c r="J226" i="1" l="1"/>
  <c r="K226" i="1" s="1"/>
  <c r="L226" i="1" s="1"/>
  <c r="F227" i="1"/>
  <c r="G227" i="1"/>
  <c r="H227" i="1"/>
  <c r="D228" i="1"/>
  <c r="I228" i="1" s="1"/>
  <c r="C228" i="1"/>
  <c r="E228" i="1" s="1"/>
  <c r="A229" i="1"/>
  <c r="J227" i="1" l="1"/>
  <c r="K227" i="1" s="1"/>
  <c r="L227" i="1" s="1"/>
  <c r="D229" i="1"/>
  <c r="I229" i="1" s="1"/>
  <c r="C229" i="1"/>
  <c r="E229" i="1" s="1"/>
  <c r="A230" i="1"/>
  <c r="G228" i="1"/>
  <c r="H228" i="1"/>
  <c r="F228" i="1"/>
  <c r="J228" i="1" l="1"/>
  <c r="K228" i="1" s="1"/>
  <c r="L228" i="1" s="1"/>
  <c r="D230" i="1"/>
  <c r="I230" i="1" s="1"/>
  <c r="C230" i="1"/>
  <c r="E230" i="1" s="1"/>
  <c r="A231" i="1"/>
  <c r="G229" i="1"/>
  <c r="H229" i="1"/>
  <c r="F229" i="1"/>
  <c r="J229" i="1" l="1"/>
  <c r="K229" i="1" s="1"/>
  <c r="L229" i="1" s="1"/>
  <c r="A232" i="1"/>
  <c r="C231" i="1"/>
  <c r="E231" i="1" s="1"/>
  <c r="D231" i="1"/>
  <c r="I231" i="1" s="1"/>
  <c r="H230" i="1"/>
  <c r="F230" i="1"/>
  <c r="G230" i="1"/>
  <c r="J230" i="1" l="1"/>
  <c r="K230" i="1" s="1"/>
  <c r="L230" i="1" s="1"/>
  <c r="F231" i="1"/>
  <c r="H231" i="1"/>
  <c r="G231" i="1"/>
  <c r="A233" i="1"/>
  <c r="D232" i="1"/>
  <c r="I232" i="1" s="1"/>
  <c r="C232" i="1"/>
  <c r="E232" i="1" s="1"/>
  <c r="J231" i="1" l="1"/>
  <c r="K231" i="1" s="1"/>
  <c r="L231" i="1" s="1"/>
  <c r="F232" i="1"/>
  <c r="G232" i="1"/>
  <c r="H232" i="1"/>
  <c r="C233" i="1"/>
  <c r="E233" i="1" s="1"/>
  <c r="A234" i="1"/>
  <c r="D233" i="1"/>
  <c r="I233" i="1" s="1"/>
  <c r="J232" i="1" l="1"/>
  <c r="K232" i="1" s="1"/>
  <c r="L232" i="1" s="1"/>
  <c r="H233" i="1"/>
  <c r="F233" i="1"/>
  <c r="G233" i="1"/>
  <c r="A235" i="1"/>
  <c r="D234" i="1"/>
  <c r="I234" i="1" s="1"/>
  <c r="C234" i="1"/>
  <c r="E234" i="1" s="1"/>
  <c r="J233" i="1" l="1"/>
  <c r="K233" i="1" s="1"/>
  <c r="L233" i="1" s="1"/>
  <c r="C235" i="1"/>
  <c r="E235" i="1" s="1"/>
  <c r="A236" i="1"/>
  <c r="D235" i="1"/>
  <c r="I235" i="1" s="1"/>
  <c r="F234" i="1"/>
  <c r="G234" i="1"/>
  <c r="H234" i="1"/>
  <c r="J234" i="1" l="1"/>
  <c r="K234" i="1" s="1"/>
  <c r="L234" i="1" s="1"/>
  <c r="F235" i="1"/>
  <c r="G235" i="1"/>
  <c r="H235" i="1"/>
  <c r="D236" i="1"/>
  <c r="I236" i="1" s="1"/>
  <c r="A237" i="1"/>
  <c r="C236" i="1"/>
  <c r="E236" i="1" s="1"/>
  <c r="J235" i="1" l="1"/>
  <c r="K235" i="1" s="1"/>
  <c r="L235" i="1" s="1"/>
  <c r="D237" i="1"/>
  <c r="I237" i="1" s="1"/>
  <c r="C237" i="1"/>
  <c r="E237" i="1" s="1"/>
  <c r="A238" i="1"/>
  <c r="G236" i="1"/>
  <c r="H236" i="1"/>
  <c r="F236" i="1"/>
  <c r="J236" i="1" l="1"/>
  <c r="K236" i="1" s="1"/>
  <c r="L236" i="1" s="1"/>
  <c r="A239" i="1"/>
  <c r="D238" i="1"/>
  <c r="I238" i="1" s="1"/>
  <c r="C238" i="1"/>
  <c r="E238" i="1" s="1"/>
  <c r="H237" i="1"/>
  <c r="F237" i="1"/>
  <c r="G237" i="1"/>
  <c r="J237" i="1" l="1"/>
  <c r="K237" i="1" s="1"/>
  <c r="L237" i="1" s="1"/>
  <c r="C239" i="1"/>
  <c r="E239" i="1" s="1"/>
  <c r="A240" i="1"/>
  <c r="D239" i="1"/>
  <c r="I239" i="1" s="1"/>
  <c r="H238" i="1"/>
  <c r="F238" i="1"/>
  <c r="G238" i="1"/>
  <c r="J238" i="1" l="1"/>
  <c r="K238" i="1" s="1"/>
  <c r="L238" i="1" s="1"/>
  <c r="F239" i="1"/>
  <c r="H239" i="1"/>
  <c r="G239" i="1"/>
  <c r="A241" i="1"/>
  <c r="D240" i="1"/>
  <c r="I240" i="1" s="1"/>
  <c r="C240" i="1"/>
  <c r="E240" i="1" s="1"/>
  <c r="J239" i="1" l="1"/>
  <c r="K239" i="1" s="1"/>
  <c r="L239" i="1" s="1"/>
  <c r="F240" i="1"/>
  <c r="H240" i="1"/>
  <c r="G240" i="1"/>
  <c r="D241" i="1"/>
  <c r="I241" i="1" s="1"/>
  <c r="C241" i="1"/>
  <c r="E241" i="1" s="1"/>
  <c r="A242" i="1"/>
  <c r="J240" i="1" l="1"/>
  <c r="K240" i="1" s="1"/>
  <c r="L240" i="1" s="1"/>
  <c r="C242" i="1"/>
  <c r="E242" i="1" s="1"/>
  <c r="A243" i="1"/>
  <c r="D242" i="1"/>
  <c r="I242" i="1" s="1"/>
  <c r="G241" i="1"/>
  <c r="H241" i="1"/>
  <c r="F241" i="1"/>
  <c r="J241" i="1" l="1"/>
  <c r="K241" i="1" s="1"/>
  <c r="L241" i="1" s="1"/>
  <c r="F242" i="1"/>
  <c r="G242" i="1"/>
  <c r="H242" i="1"/>
  <c r="C243" i="1"/>
  <c r="E243" i="1" s="1"/>
  <c r="A244" i="1"/>
  <c r="D243" i="1"/>
  <c r="I243" i="1" s="1"/>
  <c r="J242" i="1" l="1"/>
  <c r="K242" i="1" s="1"/>
  <c r="L242" i="1" s="1"/>
  <c r="D244" i="1"/>
  <c r="I244" i="1" s="1"/>
  <c r="C244" i="1"/>
  <c r="E244" i="1" s="1"/>
  <c r="A245" i="1"/>
  <c r="G243" i="1"/>
  <c r="H243" i="1"/>
  <c r="F243" i="1"/>
  <c r="J243" i="1" l="1"/>
  <c r="K243" i="1" s="1"/>
  <c r="L243" i="1" s="1"/>
  <c r="C245" i="1"/>
  <c r="E245" i="1" s="1"/>
  <c r="A246" i="1"/>
  <c r="D245" i="1"/>
  <c r="I245" i="1" s="1"/>
  <c r="H244" i="1"/>
  <c r="F244" i="1"/>
  <c r="G244" i="1"/>
  <c r="J244" i="1" l="1"/>
  <c r="K244" i="1" s="1"/>
  <c r="L244" i="1" s="1"/>
  <c r="H245" i="1"/>
  <c r="G245" i="1"/>
  <c r="F245" i="1"/>
  <c r="D246" i="1"/>
  <c r="I246" i="1" s="1"/>
  <c r="A247" i="1"/>
  <c r="C246" i="1"/>
  <c r="E246" i="1" s="1"/>
  <c r="J245" i="1" l="1"/>
  <c r="K245" i="1" s="1"/>
  <c r="L245" i="1" s="1"/>
  <c r="H246" i="1"/>
  <c r="F246" i="1"/>
  <c r="G246" i="1"/>
  <c r="D247" i="1"/>
  <c r="I247" i="1" s="1"/>
  <c r="A248" i="1"/>
  <c r="C247" i="1"/>
  <c r="E247" i="1" s="1"/>
  <c r="J246" i="1" l="1"/>
  <c r="K246" i="1" s="1"/>
  <c r="L246" i="1" s="1"/>
  <c r="D248" i="1"/>
  <c r="I248" i="1" s="1"/>
  <c r="C248" i="1"/>
  <c r="E248" i="1" s="1"/>
  <c r="A249" i="1"/>
  <c r="H247" i="1"/>
  <c r="F247" i="1"/>
  <c r="G247" i="1"/>
  <c r="J247" i="1" l="1"/>
  <c r="K247" i="1" s="1"/>
  <c r="L247" i="1" s="1"/>
  <c r="D249" i="1"/>
  <c r="I249" i="1" s="1"/>
  <c r="C249" i="1"/>
  <c r="E249" i="1" s="1"/>
  <c r="A250" i="1"/>
  <c r="G248" i="1"/>
  <c r="H248" i="1"/>
  <c r="F248" i="1"/>
  <c r="J248" i="1" l="1"/>
  <c r="K248" i="1" s="1"/>
  <c r="L248" i="1" s="1"/>
  <c r="D250" i="1"/>
  <c r="I250" i="1" s="1"/>
  <c r="C250" i="1"/>
  <c r="E250" i="1" s="1"/>
  <c r="A251" i="1"/>
  <c r="G249" i="1"/>
  <c r="H249" i="1"/>
  <c r="F249" i="1"/>
  <c r="J249" i="1" l="1"/>
  <c r="K249" i="1" s="1"/>
  <c r="L249" i="1" s="1"/>
  <c r="D251" i="1"/>
  <c r="I251" i="1" s="1"/>
  <c r="C251" i="1"/>
  <c r="E251" i="1" s="1"/>
  <c r="A252" i="1"/>
  <c r="H250" i="1"/>
  <c r="F250" i="1"/>
  <c r="G250" i="1"/>
  <c r="J250" i="1" l="1"/>
  <c r="K250" i="1" s="1"/>
  <c r="L250" i="1" s="1"/>
  <c r="A253" i="1"/>
  <c r="D252" i="1"/>
  <c r="I252" i="1" s="1"/>
  <c r="C252" i="1"/>
  <c r="E252" i="1" s="1"/>
  <c r="G251" i="1"/>
  <c r="F251" i="1"/>
  <c r="H251" i="1"/>
  <c r="J251" i="1" l="1"/>
  <c r="K251" i="1" s="1"/>
  <c r="L251" i="1" s="1"/>
  <c r="C253" i="1"/>
  <c r="E253" i="1" s="1"/>
  <c r="A254" i="1"/>
  <c r="D253" i="1"/>
  <c r="I253" i="1" s="1"/>
  <c r="H252" i="1"/>
  <c r="F252" i="1"/>
  <c r="G252" i="1"/>
  <c r="J252" i="1" l="1"/>
  <c r="K252" i="1" s="1"/>
  <c r="L252" i="1" s="1"/>
  <c r="G253" i="1"/>
  <c r="H253" i="1"/>
  <c r="F253" i="1"/>
  <c r="A255" i="1"/>
  <c r="D254" i="1"/>
  <c r="I254" i="1" s="1"/>
  <c r="C254" i="1"/>
  <c r="E254" i="1" s="1"/>
  <c r="J253" i="1" l="1"/>
  <c r="K253" i="1" s="1"/>
  <c r="L253" i="1" s="1"/>
  <c r="G254" i="1"/>
  <c r="H254" i="1"/>
  <c r="F254" i="1"/>
  <c r="D255" i="1"/>
  <c r="I255" i="1" s="1"/>
  <c r="C255" i="1"/>
  <c r="E255" i="1" s="1"/>
  <c r="A256" i="1"/>
  <c r="J254" i="1" l="1"/>
  <c r="K254" i="1" s="1"/>
  <c r="L254" i="1" s="1"/>
  <c r="C256" i="1"/>
  <c r="E256" i="1" s="1"/>
  <c r="A257" i="1"/>
  <c r="D256" i="1"/>
  <c r="I256" i="1" s="1"/>
  <c r="H255" i="1"/>
  <c r="F255" i="1"/>
  <c r="G255" i="1"/>
  <c r="J255" i="1" l="1"/>
  <c r="K255" i="1" s="1"/>
  <c r="L255" i="1" s="1"/>
  <c r="G256" i="1"/>
  <c r="H256" i="1"/>
  <c r="F256" i="1"/>
  <c r="A258" i="1"/>
  <c r="D257" i="1"/>
  <c r="I257" i="1" s="1"/>
  <c r="C257" i="1"/>
  <c r="E257" i="1" s="1"/>
  <c r="J256" i="1" l="1"/>
  <c r="K256" i="1" s="1"/>
  <c r="L256" i="1" s="1"/>
  <c r="C258" i="1"/>
  <c r="E258" i="1" s="1"/>
  <c r="A259" i="1"/>
  <c r="D258" i="1"/>
  <c r="I258" i="1" s="1"/>
  <c r="F257" i="1"/>
  <c r="H257" i="1"/>
  <c r="G257" i="1"/>
  <c r="J257" i="1" l="1"/>
  <c r="K257" i="1" s="1"/>
  <c r="L257" i="1" s="1"/>
  <c r="H258" i="1"/>
  <c r="F258" i="1"/>
  <c r="G258" i="1"/>
  <c r="A260" i="1"/>
  <c r="D259" i="1"/>
  <c r="I259" i="1" s="1"/>
  <c r="C259" i="1"/>
  <c r="E259" i="1" s="1"/>
  <c r="J258" i="1" l="1"/>
  <c r="K258" i="1" s="1"/>
  <c r="L258" i="1" s="1"/>
  <c r="H259" i="1"/>
  <c r="F259" i="1"/>
  <c r="G259" i="1"/>
  <c r="C260" i="1"/>
  <c r="E260" i="1" s="1"/>
  <c r="A261" i="1"/>
  <c r="D260" i="1"/>
  <c r="I260" i="1" s="1"/>
  <c r="J259" i="1" l="1"/>
  <c r="K259" i="1" s="1"/>
  <c r="L259" i="1" s="1"/>
  <c r="A262" i="1"/>
  <c r="D261" i="1"/>
  <c r="I261" i="1" s="1"/>
  <c r="C261" i="1"/>
  <c r="E261" i="1" s="1"/>
  <c r="F260" i="1"/>
  <c r="G260" i="1"/>
  <c r="H260" i="1"/>
  <c r="J260" i="1" l="1"/>
  <c r="K260" i="1" s="1"/>
  <c r="L260" i="1" s="1"/>
  <c r="D262" i="1"/>
  <c r="I262" i="1" s="1"/>
  <c r="A263" i="1"/>
  <c r="C262" i="1"/>
  <c r="E262" i="1" s="1"/>
  <c r="F261" i="1"/>
  <c r="G261" i="1"/>
  <c r="H261" i="1"/>
  <c r="J261" i="1" l="1"/>
  <c r="K261" i="1" s="1"/>
  <c r="L261" i="1" s="1"/>
  <c r="F262" i="1"/>
  <c r="H262" i="1"/>
  <c r="G262" i="1"/>
  <c r="D263" i="1"/>
  <c r="I263" i="1" s="1"/>
  <c r="C263" i="1"/>
  <c r="E263" i="1" s="1"/>
  <c r="A264" i="1"/>
  <c r="J262" i="1" l="1"/>
  <c r="K262" i="1" s="1"/>
  <c r="L262" i="1" s="1"/>
  <c r="D264" i="1"/>
  <c r="I264" i="1" s="1"/>
  <c r="C264" i="1"/>
  <c r="E264" i="1" s="1"/>
  <c r="A265" i="1"/>
  <c r="H263" i="1"/>
  <c r="F263" i="1"/>
  <c r="G263" i="1"/>
  <c r="J263" i="1" l="1"/>
  <c r="K263" i="1" s="1"/>
  <c r="L263" i="1" s="1"/>
  <c r="A266" i="1"/>
  <c r="D265" i="1"/>
  <c r="I265" i="1" s="1"/>
  <c r="C265" i="1"/>
  <c r="E265" i="1" s="1"/>
  <c r="F264" i="1"/>
  <c r="G264" i="1"/>
  <c r="H264" i="1"/>
  <c r="J264" i="1" l="1"/>
  <c r="K264" i="1" s="1"/>
  <c r="L264" i="1" s="1"/>
  <c r="D266" i="1"/>
  <c r="I266" i="1" s="1"/>
  <c r="A267" i="1"/>
  <c r="C266" i="1"/>
  <c r="E266" i="1" s="1"/>
  <c r="F265" i="1"/>
  <c r="H265" i="1"/>
  <c r="G265" i="1"/>
  <c r="J265" i="1" l="1"/>
  <c r="K265" i="1" s="1"/>
  <c r="L265" i="1" s="1"/>
  <c r="F266" i="1"/>
  <c r="H266" i="1"/>
  <c r="G266" i="1"/>
  <c r="D267" i="1"/>
  <c r="I267" i="1" s="1"/>
  <c r="C267" i="1"/>
  <c r="E267" i="1" s="1"/>
  <c r="A268" i="1"/>
  <c r="J266" i="1" l="1"/>
  <c r="K266" i="1" s="1"/>
  <c r="L266" i="1" s="1"/>
  <c r="A269" i="1"/>
  <c r="D268" i="1"/>
  <c r="I268" i="1" s="1"/>
  <c r="C268" i="1"/>
  <c r="E268" i="1" s="1"/>
  <c r="G267" i="1"/>
  <c r="H267" i="1"/>
  <c r="F267" i="1"/>
  <c r="J267" i="1" l="1"/>
  <c r="K267" i="1" s="1"/>
  <c r="L267" i="1" s="1"/>
  <c r="F268" i="1"/>
  <c r="G268" i="1"/>
  <c r="H268" i="1"/>
  <c r="A270" i="1"/>
  <c r="C269" i="1"/>
  <c r="E269" i="1" s="1"/>
  <c r="D269" i="1"/>
  <c r="I269" i="1" s="1"/>
  <c r="J268" i="1" l="1"/>
  <c r="K268" i="1" s="1"/>
  <c r="L268" i="1" s="1"/>
  <c r="F269" i="1"/>
  <c r="H269" i="1"/>
  <c r="G269" i="1"/>
  <c r="C270" i="1"/>
  <c r="E270" i="1" s="1"/>
  <c r="D270" i="1"/>
  <c r="I270" i="1" s="1"/>
  <c r="A271" i="1"/>
  <c r="J269" i="1" l="1"/>
  <c r="K269" i="1" s="1"/>
  <c r="L269" i="1" s="1"/>
  <c r="D271" i="1"/>
  <c r="I271" i="1" s="1"/>
  <c r="A272" i="1"/>
  <c r="C271" i="1"/>
  <c r="E271" i="1" s="1"/>
  <c r="G270" i="1"/>
  <c r="H270" i="1"/>
  <c r="F270" i="1"/>
  <c r="J270" i="1" l="1"/>
  <c r="K270" i="1" s="1"/>
  <c r="L270" i="1" s="1"/>
  <c r="F271" i="1"/>
  <c r="G271" i="1"/>
  <c r="H271" i="1"/>
  <c r="C272" i="1"/>
  <c r="E272" i="1" s="1"/>
  <c r="D272" i="1"/>
  <c r="I272" i="1" s="1"/>
  <c r="A273" i="1"/>
  <c r="J271" i="1" l="1"/>
  <c r="K271" i="1" s="1"/>
  <c r="L271" i="1" s="1"/>
  <c r="F272" i="1"/>
  <c r="G272" i="1"/>
  <c r="H272" i="1"/>
  <c r="A274" i="1"/>
  <c r="D273" i="1"/>
  <c r="I273" i="1" s="1"/>
  <c r="C273" i="1"/>
  <c r="E273" i="1" s="1"/>
  <c r="J272" i="1" l="1"/>
  <c r="K272" i="1" s="1"/>
  <c r="L272" i="1" s="1"/>
  <c r="D274" i="1"/>
  <c r="I274" i="1" s="1"/>
  <c r="C274" i="1"/>
  <c r="E274" i="1" s="1"/>
  <c r="A275" i="1"/>
  <c r="F273" i="1"/>
  <c r="G273" i="1"/>
  <c r="H273" i="1"/>
  <c r="J273" i="1" l="1"/>
  <c r="K273" i="1" s="1"/>
  <c r="L273" i="1" s="1"/>
  <c r="A276" i="1"/>
  <c r="D275" i="1"/>
  <c r="I275" i="1" s="1"/>
  <c r="C275" i="1"/>
  <c r="E275" i="1" s="1"/>
  <c r="H274" i="1"/>
  <c r="G274" i="1"/>
  <c r="F274" i="1"/>
  <c r="J274" i="1" l="1"/>
  <c r="K274" i="1" s="1"/>
  <c r="L274" i="1" s="1"/>
  <c r="A277" i="1"/>
  <c r="D276" i="1"/>
  <c r="I276" i="1" s="1"/>
  <c r="C276" i="1"/>
  <c r="E276" i="1" s="1"/>
  <c r="F275" i="1"/>
  <c r="H275" i="1"/>
  <c r="G275" i="1"/>
  <c r="J275" i="1" l="1"/>
  <c r="K275" i="1" s="1"/>
  <c r="L275" i="1" s="1"/>
  <c r="C277" i="1"/>
  <c r="E277" i="1" s="1"/>
  <c r="A278" i="1"/>
  <c r="D277" i="1"/>
  <c r="I277" i="1" s="1"/>
  <c r="F276" i="1"/>
  <c r="G276" i="1"/>
  <c r="H276" i="1"/>
  <c r="J276" i="1" l="1"/>
  <c r="K276" i="1" s="1"/>
  <c r="L276" i="1" s="1"/>
  <c r="G277" i="1"/>
  <c r="F277" i="1"/>
  <c r="H277" i="1"/>
  <c r="A279" i="1"/>
  <c r="D278" i="1"/>
  <c r="I278" i="1" s="1"/>
  <c r="C278" i="1"/>
  <c r="E278" i="1" s="1"/>
  <c r="J277" i="1" l="1"/>
  <c r="K277" i="1" s="1"/>
  <c r="L277" i="1" s="1"/>
  <c r="H278" i="1"/>
  <c r="G278" i="1"/>
  <c r="F278" i="1"/>
  <c r="D279" i="1"/>
  <c r="I279" i="1" s="1"/>
  <c r="A280" i="1"/>
  <c r="C279" i="1"/>
  <c r="E279" i="1" s="1"/>
  <c r="J278" i="1" l="1"/>
  <c r="K278" i="1" s="1"/>
  <c r="L278" i="1" s="1"/>
  <c r="A281" i="1"/>
  <c r="D280" i="1"/>
  <c r="I280" i="1" s="1"/>
  <c r="C280" i="1"/>
  <c r="E280" i="1" s="1"/>
  <c r="G279" i="1"/>
  <c r="H279" i="1"/>
  <c r="F279" i="1"/>
  <c r="J279" i="1" l="1"/>
  <c r="K279" i="1" s="1"/>
  <c r="L279" i="1" s="1"/>
  <c r="A282" i="1"/>
  <c r="D281" i="1"/>
  <c r="I281" i="1" s="1"/>
  <c r="C281" i="1"/>
  <c r="E281" i="1" s="1"/>
  <c r="F280" i="1"/>
  <c r="G280" i="1"/>
  <c r="H280" i="1"/>
  <c r="J280" i="1" l="1"/>
  <c r="K280" i="1" s="1"/>
  <c r="L280" i="1" s="1"/>
  <c r="D282" i="1"/>
  <c r="I282" i="1" s="1"/>
  <c r="A283" i="1"/>
  <c r="C282" i="1"/>
  <c r="E282" i="1" s="1"/>
  <c r="G281" i="1"/>
  <c r="H281" i="1"/>
  <c r="F281" i="1"/>
  <c r="J281" i="1" l="1"/>
  <c r="K281" i="1" s="1"/>
  <c r="L281" i="1" s="1"/>
  <c r="H282" i="1"/>
  <c r="F282" i="1"/>
  <c r="G282" i="1"/>
  <c r="C283" i="1"/>
  <c r="E283" i="1" s="1"/>
  <c r="A284" i="1"/>
  <c r="D283" i="1"/>
  <c r="I283" i="1" s="1"/>
  <c r="J282" i="1" l="1"/>
  <c r="K282" i="1" s="1"/>
  <c r="L282" i="1" s="1"/>
  <c r="A285" i="1"/>
  <c r="D284" i="1"/>
  <c r="I284" i="1" s="1"/>
  <c r="C284" i="1"/>
  <c r="E284" i="1" s="1"/>
  <c r="G283" i="1"/>
  <c r="F283" i="1"/>
  <c r="H283" i="1"/>
  <c r="J283" i="1" l="1"/>
  <c r="K283" i="1" s="1"/>
  <c r="L283" i="1" s="1"/>
  <c r="D285" i="1"/>
  <c r="I285" i="1" s="1"/>
  <c r="C285" i="1"/>
  <c r="E285" i="1" s="1"/>
  <c r="A286" i="1"/>
  <c r="F284" i="1"/>
  <c r="G284" i="1"/>
  <c r="H284" i="1"/>
  <c r="J284" i="1" l="1"/>
  <c r="K284" i="1" s="1"/>
  <c r="L284" i="1" s="1"/>
  <c r="A287" i="1"/>
  <c r="D286" i="1"/>
  <c r="I286" i="1" s="1"/>
  <c r="C286" i="1"/>
  <c r="E286" i="1" s="1"/>
  <c r="H285" i="1"/>
  <c r="G285" i="1"/>
  <c r="F285" i="1"/>
  <c r="J285" i="1" l="1"/>
  <c r="K285" i="1" s="1"/>
  <c r="L285" i="1" s="1"/>
  <c r="A288" i="1"/>
  <c r="D287" i="1"/>
  <c r="I287" i="1" s="1"/>
  <c r="C287" i="1"/>
  <c r="E287" i="1" s="1"/>
  <c r="H286" i="1"/>
  <c r="F286" i="1"/>
  <c r="G286" i="1"/>
  <c r="J286" i="1" l="1"/>
  <c r="K286" i="1" s="1"/>
  <c r="L286" i="1" s="1"/>
  <c r="D288" i="1"/>
  <c r="I288" i="1" s="1"/>
  <c r="C288" i="1"/>
  <c r="E288" i="1" s="1"/>
  <c r="A289" i="1"/>
  <c r="G287" i="1"/>
  <c r="F287" i="1"/>
  <c r="H287" i="1"/>
  <c r="J287" i="1" l="1"/>
  <c r="K287" i="1" s="1"/>
  <c r="L287" i="1" s="1"/>
  <c r="D289" i="1"/>
  <c r="I289" i="1" s="1"/>
  <c r="A290" i="1"/>
  <c r="C289" i="1"/>
  <c r="E289" i="1" s="1"/>
  <c r="H288" i="1"/>
  <c r="G288" i="1"/>
  <c r="F288" i="1"/>
  <c r="J288" i="1" l="1"/>
  <c r="K288" i="1" s="1"/>
  <c r="L288" i="1" s="1"/>
  <c r="F289" i="1"/>
  <c r="H289" i="1"/>
  <c r="G289" i="1"/>
  <c r="C290" i="1"/>
  <c r="E290" i="1" s="1"/>
  <c r="A291" i="1"/>
  <c r="D290" i="1"/>
  <c r="I290" i="1" s="1"/>
  <c r="J289" i="1" l="1"/>
  <c r="K289" i="1" s="1"/>
  <c r="L289" i="1" s="1"/>
  <c r="C291" i="1"/>
  <c r="E291" i="1" s="1"/>
  <c r="A292" i="1"/>
  <c r="D291" i="1"/>
  <c r="I291" i="1" s="1"/>
  <c r="G290" i="1"/>
  <c r="F290" i="1"/>
  <c r="H290" i="1"/>
  <c r="J290" i="1" l="1"/>
  <c r="K290" i="1" s="1"/>
  <c r="L290" i="1" s="1"/>
  <c r="H291" i="1"/>
  <c r="F291" i="1"/>
  <c r="G291" i="1"/>
  <c r="D292" i="1"/>
  <c r="I292" i="1" s="1"/>
  <c r="C292" i="1"/>
  <c r="E292" i="1" s="1"/>
  <c r="A293" i="1"/>
  <c r="J291" i="1" l="1"/>
  <c r="K291" i="1" s="1"/>
  <c r="L291" i="1" s="1"/>
  <c r="C293" i="1"/>
  <c r="E293" i="1" s="1"/>
  <c r="A294" i="1"/>
  <c r="D293" i="1"/>
  <c r="I293" i="1" s="1"/>
  <c r="H292" i="1"/>
  <c r="F292" i="1"/>
  <c r="G292" i="1"/>
  <c r="J292" i="1" l="1"/>
  <c r="K292" i="1" s="1"/>
  <c r="L292" i="1" s="1"/>
  <c r="F293" i="1"/>
  <c r="H293" i="1"/>
  <c r="G293" i="1"/>
  <c r="D294" i="1"/>
  <c r="I294" i="1" s="1"/>
  <c r="C294" i="1"/>
  <c r="E294" i="1" s="1"/>
  <c r="A295" i="1"/>
  <c r="J293" i="1" l="1"/>
  <c r="K293" i="1" s="1"/>
  <c r="L293" i="1" s="1"/>
  <c r="A296" i="1"/>
  <c r="D295" i="1"/>
  <c r="I295" i="1" s="1"/>
  <c r="C295" i="1"/>
  <c r="E295" i="1" s="1"/>
  <c r="F294" i="1"/>
  <c r="H294" i="1"/>
  <c r="G294" i="1"/>
  <c r="J294" i="1" l="1"/>
  <c r="K294" i="1" s="1"/>
  <c r="L294" i="1" s="1"/>
  <c r="A297" i="1"/>
  <c r="D296" i="1"/>
  <c r="I296" i="1" s="1"/>
  <c r="C296" i="1"/>
  <c r="E296" i="1" s="1"/>
  <c r="G295" i="1"/>
  <c r="F295" i="1"/>
  <c r="H295" i="1"/>
  <c r="J295" i="1" l="1"/>
  <c r="K295" i="1" s="1"/>
  <c r="L295" i="1" s="1"/>
  <c r="D297" i="1"/>
  <c r="I297" i="1" s="1"/>
  <c r="C297" i="1"/>
  <c r="E297" i="1" s="1"/>
  <c r="A298" i="1"/>
  <c r="F296" i="1"/>
  <c r="G296" i="1"/>
  <c r="H296" i="1"/>
  <c r="J296" i="1" l="1"/>
  <c r="K296" i="1" s="1"/>
  <c r="L296" i="1" s="1"/>
  <c r="A299" i="1"/>
  <c r="C298" i="1"/>
  <c r="E298" i="1" s="1"/>
  <c r="D298" i="1"/>
  <c r="I298" i="1" s="1"/>
  <c r="F297" i="1"/>
  <c r="H297" i="1"/>
  <c r="G297" i="1"/>
  <c r="J297" i="1" l="1"/>
  <c r="K297" i="1" s="1"/>
  <c r="L297" i="1" s="1"/>
  <c r="G298" i="1"/>
  <c r="H298" i="1"/>
  <c r="F298" i="1"/>
  <c r="A300" i="1"/>
  <c r="D299" i="1"/>
  <c r="I299" i="1" s="1"/>
  <c r="C299" i="1"/>
  <c r="E299" i="1" s="1"/>
  <c r="J298" i="1" l="1"/>
  <c r="K298" i="1" s="1"/>
  <c r="L298" i="1" s="1"/>
  <c r="G299" i="1"/>
  <c r="H299" i="1"/>
  <c r="F299" i="1"/>
  <c r="C300" i="1"/>
  <c r="E300" i="1" s="1"/>
  <c r="A301" i="1"/>
  <c r="D300" i="1"/>
  <c r="I300" i="1" s="1"/>
  <c r="J299" i="1" l="1"/>
  <c r="K299" i="1" s="1"/>
  <c r="L299" i="1" s="1"/>
  <c r="D301" i="1"/>
  <c r="I301" i="1" s="1"/>
  <c r="C301" i="1"/>
  <c r="E301" i="1" s="1"/>
  <c r="A302" i="1"/>
  <c r="F300" i="1"/>
  <c r="G300" i="1"/>
  <c r="H300" i="1"/>
  <c r="J300" i="1" l="1"/>
  <c r="K300" i="1" s="1"/>
  <c r="L300" i="1" s="1"/>
  <c r="D302" i="1"/>
  <c r="I302" i="1" s="1"/>
  <c r="C302" i="1"/>
  <c r="E302" i="1" s="1"/>
  <c r="A303" i="1"/>
  <c r="H301" i="1"/>
  <c r="F301" i="1"/>
  <c r="G301" i="1"/>
  <c r="J301" i="1" l="1"/>
  <c r="K301" i="1" s="1"/>
  <c r="L301" i="1" s="1"/>
  <c r="A304" i="1"/>
  <c r="D303" i="1"/>
  <c r="I303" i="1" s="1"/>
  <c r="C303" i="1"/>
  <c r="E303" i="1" s="1"/>
  <c r="G302" i="1"/>
  <c r="H302" i="1"/>
  <c r="F302" i="1"/>
  <c r="J302" i="1" l="1"/>
  <c r="K302" i="1" s="1"/>
  <c r="L302" i="1" s="1"/>
  <c r="A305" i="1"/>
  <c r="D304" i="1"/>
  <c r="I304" i="1" s="1"/>
  <c r="C304" i="1"/>
  <c r="E304" i="1" s="1"/>
  <c r="H303" i="1"/>
  <c r="F303" i="1"/>
  <c r="G303" i="1"/>
  <c r="J303" i="1" l="1"/>
  <c r="K303" i="1" s="1"/>
  <c r="L303" i="1" s="1"/>
  <c r="A306" i="1"/>
  <c r="D305" i="1"/>
  <c r="I305" i="1" s="1"/>
  <c r="C305" i="1"/>
  <c r="E305" i="1" s="1"/>
  <c r="F304" i="1"/>
  <c r="H304" i="1"/>
  <c r="G304" i="1"/>
  <c r="J304" i="1" l="1"/>
  <c r="K304" i="1" s="1"/>
  <c r="L304" i="1" s="1"/>
  <c r="C306" i="1"/>
  <c r="E306" i="1" s="1"/>
  <c r="A307" i="1"/>
  <c r="D306" i="1"/>
  <c r="I306" i="1" s="1"/>
  <c r="G305" i="1"/>
  <c r="H305" i="1"/>
  <c r="F305" i="1"/>
  <c r="J305" i="1" l="1"/>
  <c r="K305" i="1" s="1"/>
  <c r="L305" i="1" s="1"/>
  <c r="G306" i="1"/>
  <c r="F306" i="1"/>
  <c r="H306" i="1"/>
  <c r="A308" i="1"/>
  <c r="D307" i="1"/>
  <c r="I307" i="1" s="1"/>
  <c r="C307" i="1"/>
  <c r="E307" i="1" s="1"/>
  <c r="J306" i="1" l="1"/>
  <c r="K306" i="1" s="1"/>
  <c r="L306" i="1" s="1"/>
  <c r="G307" i="1"/>
  <c r="F307" i="1"/>
  <c r="H307" i="1"/>
  <c r="C308" i="1"/>
  <c r="E308" i="1" s="1"/>
  <c r="D308" i="1"/>
  <c r="I308" i="1" s="1"/>
  <c r="A309" i="1"/>
  <c r="J307" i="1" l="1"/>
  <c r="K307" i="1" s="1"/>
  <c r="L307" i="1" s="1"/>
  <c r="H308" i="1"/>
  <c r="G308" i="1"/>
  <c r="F308" i="1"/>
  <c r="C309" i="1"/>
  <c r="E309" i="1" s="1"/>
  <c r="A310" i="1"/>
  <c r="D309" i="1"/>
  <c r="I309" i="1" s="1"/>
  <c r="J308" i="1" l="1"/>
  <c r="K308" i="1" s="1"/>
  <c r="L308" i="1" s="1"/>
  <c r="A311" i="1"/>
  <c r="D310" i="1"/>
  <c r="I310" i="1" s="1"/>
  <c r="C310" i="1"/>
  <c r="E310" i="1" s="1"/>
  <c r="H309" i="1"/>
  <c r="F309" i="1"/>
  <c r="G309" i="1"/>
  <c r="J309" i="1" l="1"/>
  <c r="K309" i="1" s="1"/>
  <c r="L309" i="1" s="1"/>
  <c r="A312" i="1"/>
  <c r="C311" i="1"/>
  <c r="E311" i="1" s="1"/>
  <c r="D311" i="1"/>
  <c r="I311" i="1" s="1"/>
  <c r="F310" i="1"/>
  <c r="G310" i="1"/>
  <c r="H310" i="1"/>
  <c r="J310" i="1" l="1"/>
  <c r="K310" i="1" s="1"/>
  <c r="L310" i="1" s="1"/>
  <c r="H311" i="1"/>
  <c r="F311" i="1"/>
  <c r="G311" i="1"/>
  <c r="C312" i="1"/>
  <c r="E312" i="1" s="1"/>
  <c r="D312" i="1"/>
  <c r="I312" i="1" s="1"/>
  <c r="A313" i="1"/>
  <c r="J311" i="1" l="1"/>
  <c r="K311" i="1" s="1"/>
  <c r="L311" i="1" s="1"/>
  <c r="H312" i="1"/>
  <c r="G312" i="1"/>
  <c r="F312" i="1"/>
  <c r="A314" i="1"/>
  <c r="D313" i="1"/>
  <c r="I313" i="1" s="1"/>
  <c r="C313" i="1"/>
  <c r="E313" i="1" s="1"/>
  <c r="J312" i="1" l="1"/>
  <c r="K312" i="1" s="1"/>
  <c r="L312" i="1" s="1"/>
  <c r="G313" i="1"/>
  <c r="H313" i="1"/>
  <c r="F313" i="1"/>
  <c r="C314" i="1"/>
  <c r="E314" i="1" s="1"/>
  <c r="A315" i="1"/>
  <c r="D314" i="1"/>
  <c r="I314" i="1" s="1"/>
  <c r="J313" i="1" l="1"/>
  <c r="K313" i="1" s="1"/>
  <c r="L313" i="1" s="1"/>
  <c r="C315" i="1"/>
  <c r="E315" i="1" s="1"/>
  <c r="A316" i="1"/>
  <c r="D315" i="1"/>
  <c r="I315" i="1" s="1"/>
  <c r="F314" i="1"/>
  <c r="G314" i="1"/>
  <c r="H314" i="1"/>
  <c r="J314" i="1" l="1"/>
  <c r="K314" i="1" s="1"/>
  <c r="L314" i="1" s="1"/>
  <c r="H315" i="1"/>
  <c r="F315" i="1"/>
  <c r="G315" i="1"/>
  <c r="D316" i="1"/>
  <c r="I316" i="1" s="1"/>
  <c r="A317" i="1"/>
  <c r="C316" i="1"/>
  <c r="E316" i="1" s="1"/>
  <c r="J315" i="1" l="1"/>
  <c r="K315" i="1" s="1"/>
  <c r="L315" i="1" s="1"/>
  <c r="H316" i="1"/>
  <c r="G316" i="1"/>
  <c r="F316" i="1"/>
  <c r="C317" i="1"/>
  <c r="E317" i="1" s="1"/>
  <c r="A318" i="1"/>
  <c r="D317" i="1"/>
  <c r="I317" i="1" s="1"/>
  <c r="J316" i="1" l="1"/>
  <c r="K316" i="1" s="1"/>
  <c r="L316" i="1" s="1"/>
  <c r="A319" i="1"/>
  <c r="D318" i="1"/>
  <c r="I318" i="1" s="1"/>
  <c r="C318" i="1"/>
  <c r="E318" i="1" s="1"/>
  <c r="H317" i="1"/>
  <c r="G317" i="1"/>
  <c r="F317" i="1"/>
  <c r="J317" i="1" l="1"/>
  <c r="K317" i="1" s="1"/>
  <c r="L317" i="1" s="1"/>
  <c r="D319" i="1"/>
  <c r="I319" i="1" s="1"/>
  <c r="A320" i="1"/>
  <c r="C319" i="1"/>
  <c r="E319" i="1" s="1"/>
  <c r="H318" i="1"/>
  <c r="F318" i="1"/>
  <c r="G318" i="1"/>
  <c r="J318" i="1" l="1"/>
  <c r="K318" i="1" s="1"/>
  <c r="L318" i="1" s="1"/>
  <c r="G319" i="1"/>
  <c r="H319" i="1"/>
  <c r="F319" i="1"/>
  <c r="C320" i="1"/>
  <c r="E320" i="1" s="1"/>
  <c r="A321" i="1"/>
  <c r="D320" i="1"/>
  <c r="I320" i="1" s="1"/>
  <c r="J319" i="1" l="1"/>
  <c r="K319" i="1" s="1"/>
  <c r="L319" i="1" s="1"/>
  <c r="D321" i="1"/>
  <c r="I321" i="1" s="1"/>
  <c r="C321" i="1"/>
  <c r="E321" i="1" s="1"/>
  <c r="A322" i="1"/>
  <c r="F320" i="1"/>
  <c r="G320" i="1"/>
  <c r="H320" i="1"/>
  <c r="J320" i="1" l="1"/>
  <c r="K320" i="1" s="1"/>
  <c r="L320" i="1" s="1"/>
  <c r="C322" i="1"/>
  <c r="E322" i="1" s="1"/>
  <c r="A323" i="1"/>
  <c r="D322" i="1"/>
  <c r="I322" i="1" s="1"/>
  <c r="F321" i="1"/>
  <c r="H321" i="1"/>
  <c r="G321" i="1"/>
  <c r="J321" i="1" l="1"/>
  <c r="K321" i="1" s="1"/>
  <c r="L321" i="1" s="1"/>
  <c r="F322" i="1"/>
  <c r="G322" i="1"/>
  <c r="H322" i="1"/>
  <c r="C323" i="1"/>
  <c r="E323" i="1" s="1"/>
  <c r="A324" i="1"/>
  <c r="D323" i="1"/>
  <c r="I323" i="1" s="1"/>
  <c r="J322" i="1" l="1"/>
  <c r="K322" i="1" s="1"/>
  <c r="L322" i="1" s="1"/>
  <c r="D324" i="1"/>
  <c r="I324" i="1" s="1"/>
  <c r="A325" i="1"/>
  <c r="C324" i="1"/>
  <c r="E324" i="1" s="1"/>
  <c r="F323" i="1"/>
  <c r="G323" i="1"/>
  <c r="H323" i="1"/>
  <c r="J323" i="1" l="1"/>
  <c r="K323" i="1" s="1"/>
  <c r="L323" i="1" s="1"/>
  <c r="H324" i="1"/>
  <c r="F324" i="1"/>
  <c r="G324" i="1"/>
  <c r="C325" i="1"/>
  <c r="E325" i="1" s="1"/>
  <c r="A326" i="1"/>
  <c r="D325" i="1"/>
  <c r="I325" i="1" s="1"/>
  <c r="J324" i="1" l="1"/>
  <c r="K324" i="1" s="1"/>
  <c r="L324" i="1" s="1"/>
  <c r="H325" i="1"/>
  <c r="F325" i="1"/>
  <c r="G325" i="1"/>
  <c r="A327" i="1"/>
  <c r="D326" i="1"/>
  <c r="I326" i="1" s="1"/>
  <c r="C326" i="1"/>
  <c r="E326" i="1" s="1"/>
  <c r="J325" i="1" l="1"/>
  <c r="K325" i="1" s="1"/>
  <c r="L325" i="1" s="1"/>
  <c r="F326" i="1"/>
  <c r="G326" i="1"/>
  <c r="H326" i="1"/>
  <c r="A328" i="1"/>
  <c r="D327" i="1"/>
  <c r="I327" i="1" s="1"/>
  <c r="C327" i="1"/>
  <c r="E327" i="1" s="1"/>
  <c r="J326" i="1" l="1"/>
  <c r="K326" i="1" s="1"/>
  <c r="L326" i="1" s="1"/>
  <c r="H327" i="1"/>
  <c r="G327" i="1"/>
  <c r="F327" i="1"/>
  <c r="C328" i="1"/>
  <c r="E328" i="1" s="1"/>
  <c r="A329" i="1"/>
  <c r="D328" i="1"/>
  <c r="I328" i="1" s="1"/>
  <c r="J327" i="1" l="1"/>
  <c r="K327" i="1" s="1"/>
  <c r="L327" i="1" s="1"/>
  <c r="G328" i="1"/>
  <c r="H328" i="1"/>
  <c r="F328" i="1"/>
  <c r="A330" i="1"/>
  <c r="D329" i="1"/>
  <c r="I329" i="1" s="1"/>
  <c r="C329" i="1"/>
  <c r="E329" i="1" s="1"/>
  <c r="J328" i="1" l="1"/>
  <c r="K328" i="1" s="1"/>
  <c r="L328" i="1" s="1"/>
  <c r="H329" i="1"/>
  <c r="F329" i="1"/>
  <c r="G329" i="1"/>
  <c r="A331" i="1"/>
  <c r="C330" i="1"/>
  <c r="E330" i="1" s="1"/>
  <c r="D330" i="1"/>
  <c r="I330" i="1" s="1"/>
  <c r="J329" i="1" l="1"/>
  <c r="K329" i="1" s="1"/>
  <c r="L329" i="1" s="1"/>
  <c r="H330" i="1"/>
  <c r="F330" i="1"/>
  <c r="G330" i="1"/>
  <c r="A332" i="1"/>
  <c r="D331" i="1"/>
  <c r="I331" i="1" s="1"/>
  <c r="C331" i="1"/>
  <c r="E331" i="1" s="1"/>
  <c r="J330" i="1" l="1"/>
  <c r="K330" i="1" s="1"/>
  <c r="L330" i="1" s="1"/>
  <c r="F331" i="1"/>
  <c r="G331" i="1"/>
  <c r="H331" i="1"/>
  <c r="A333" i="1"/>
  <c r="C332" i="1"/>
  <c r="E332" i="1" s="1"/>
  <c r="D332" i="1"/>
  <c r="I332" i="1" s="1"/>
  <c r="J331" i="1" l="1"/>
  <c r="K331" i="1" s="1"/>
  <c r="L331" i="1" s="1"/>
  <c r="G332" i="1"/>
  <c r="H332" i="1"/>
  <c r="F332" i="1"/>
  <c r="D333" i="1"/>
  <c r="I333" i="1" s="1"/>
  <c r="C333" i="1"/>
  <c r="E333" i="1" s="1"/>
  <c r="A334" i="1"/>
  <c r="J332" i="1" l="1"/>
  <c r="K332" i="1" s="1"/>
  <c r="L332" i="1" s="1"/>
  <c r="D334" i="1"/>
  <c r="I334" i="1" s="1"/>
  <c r="C334" i="1"/>
  <c r="E334" i="1" s="1"/>
  <c r="A335" i="1"/>
  <c r="G333" i="1"/>
  <c r="H333" i="1"/>
  <c r="F333" i="1"/>
  <c r="J333" i="1" l="1"/>
  <c r="K333" i="1" s="1"/>
  <c r="L333" i="1" s="1"/>
  <c r="D335" i="1"/>
  <c r="I335" i="1" s="1"/>
  <c r="C335" i="1"/>
  <c r="E335" i="1" s="1"/>
  <c r="A336" i="1"/>
  <c r="G334" i="1"/>
  <c r="H334" i="1"/>
  <c r="F334" i="1"/>
  <c r="J334" i="1" l="1"/>
  <c r="K334" i="1" s="1"/>
  <c r="L334" i="1" s="1"/>
  <c r="A337" i="1"/>
  <c r="D336" i="1"/>
  <c r="I336" i="1" s="1"/>
  <c r="C336" i="1"/>
  <c r="E336" i="1" s="1"/>
  <c r="F335" i="1"/>
  <c r="H335" i="1"/>
  <c r="G335" i="1"/>
  <c r="J335" i="1" l="1"/>
  <c r="K335" i="1" s="1"/>
  <c r="L335" i="1" s="1"/>
  <c r="A338" i="1"/>
  <c r="D337" i="1"/>
  <c r="I337" i="1" s="1"/>
  <c r="C337" i="1"/>
  <c r="E337" i="1" s="1"/>
  <c r="H336" i="1"/>
  <c r="G336" i="1"/>
  <c r="F336" i="1"/>
  <c r="J336" i="1" l="1"/>
  <c r="K336" i="1" s="1"/>
  <c r="L336" i="1" s="1"/>
  <c r="C338" i="1"/>
  <c r="E338" i="1" s="1"/>
  <c r="A339" i="1"/>
  <c r="D338" i="1"/>
  <c r="I338" i="1" s="1"/>
  <c r="H337" i="1"/>
  <c r="F337" i="1"/>
  <c r="G337" i="1"/>
  <c r="J337" i="1" l="1"/>
  <c r="K337" i="1" s="1"/>
  <c r="L337" i="1" s="1"/>
  <c r="F338" i="1"/>
  <c r="G338" i="1"/>
  <c r="H338" i="1"/>
  <c r="D339" i="1"/>
  <c r="I339" i="1" s="1"/>
  <c r="C339" i="1"/>
  <c r="E339" i="1" s="1"/>
  <c r="A340" i="1"/>
  <c r="J338" i="1" l="1"/>
  <c r="K338" i="1" s="1"/>
  <c r="L338" i="1" s="1"/>
  <c r="C340" i="1"/>
  <c r="E340" i="1" s="1"/>
  <c r="A341" i="1"/>
  <c r="D340" i="1"/>
  <c r="I340" i="1" s="1"/>
  <c r="F339" i="1"/>
  <c r="G339" i="1"/>
  <c r="H339" i="1"/>
  <c r="J339" i="1" l="1"/>
  <c r="K339" i="1" s="1"/>
  <c r="L339" i="1" s="1"/>
  <c r="F340" i="1"/>
  <c r="G340" i="1"/>
  <c r="H340" i="1"/>
  <c r="A342" i="1"/>
  <c r="C341" i="1"/>
  <c r="E341" i="1" s="1"/>
  <c r="D341" i="1"/>
  <c r="I341" i="1" s="1"/>
  <c r="J340" i="1" l="1"/>
  <c r="K340" i="1" s="1"/>
  <c r="L340" i="1" s="1"/>
  <c r="F341" i="1"/>
  <c r="G341" i="1"/>
  <c r="H341" i="1"/>
  <c r="D342" i="1"/>
  <c r="I342" i="1" s="1"/>
  <c r="A343" i="1"/>
  <c r="C342" i="1"/>
  <c r="E342" i="1" s="1"/>
  <c r="J341" i="1" l="1"/>
  <c r="K341" i="1" s="1"/>
  <c r="L341" i="1" s="1"/>
  <c r="H342" i="1"/>
  <c r="F342" i="1"/>
  <c r="G342" i="1"/>
  <c r="A344" i="1"/>
  <c r="D343" i="1"/>
  <c r="I343" i="1" s="1"/>
  <c r="C343" i="1"/>
  <c r="E343" i="1" s="1"/>
  <c r="J342" i="1" l="1"/>
  <c r="K342" i="1" s="1"/>
  <c r="L342" i="1" s="1"/>
  <c r="F343" i="1"/>
  <c r="H343" i="1"/>
  <c r="G343" i="1"/>
  <c r="A345" i="1"/>
  <c r="D344" i="1"/>
  <c r="I344" i="1" s="1"/>
  <c r="C344" i="1"/>
  <c r="E344" i="1" s="1"/>
  <c r="J343" i="1" l="1"/>
  <c r="K343" i="1" s="1"/>
  <c r="L343" i="1" s="1"/>
  <c r="F344" i="1"/>
  <c r="G344" i="1"/>
  <c r="H344" i="1"/>
  <c r="C345" i="1"/>
  <c r="E345" i="1" s="1"/>
  <c r="A346" i="1"/>
  <c r="D345" i="1"/>
  <c r="I345" i="1" s="1"/>
  <c r="J344" i="1" l="1"/>
  <c r="K344" i="1" s="1"/>
  <c r="L344" i="1" s="1"/>
  <c r="G345" i="1"/>
  <c r="H345" i="1"/>
  <c r="F345" i="1"/>
  <c r="D346" i="1"/>
  <c r="I346" i="1" s="1"/>
  <c r="A347" i="1"/>
  <c r="C346" i="1"/>
  <c r="E346" i="1" s="1"/>
  <c r="J345" i="1" l="1"/>
  <c r="K345" i="1" s="1"/>
  <c r="L345" i="1" s="1"/>
  <c r="G346" i="1"/>
  <c r="F346" i="1"/>
  <c r="H346" i="1"/>
  <c r="D347" i="1"/>
  <c r="I347" i="1" s="1"/>
  <c r="C347" i="1"/>
  <c r="E347" i="1" s="1"/>
  <c r="A348" i="1"/>
  <c r="J346" i="1" l="1"/>
  <c r="K346" i="1" s="1"/>
  <c r="L346" i="1" s="1"/>
  <c r="A349" i="1"/>
  <c r="C348" i="1"/>
  <c r="E348" i="1" s="1"/>
  <c r="D348" i="1"/>
  <c r="I348" i="1" s="1"/>
  <c r="F347" i="1"/>
  <c r="H347" i="1"/>
  <c r="G347" i="1"/>
  <c r="J347" i="1" l="1"/>
  <c r="K347" i="1" s="1"/>
  <c r="L347" i="1" s="1"/>
  <c r="G348" i="1"/>
  <c r="H348" i="1"/>
  <c r="F348" i="1"/>
  <c r="D349" i="1"/>
  <c r="I349" i="1" s="1"/>
  <c r="C349" i="1"/>
  <c r="E349" i="1" s="1"/>
  <c r="A350" i="1"/>
  <c r="J348" i="1" l="1"/>
  <c r="K348" i="1" s="1"/>
  <c r="L348" i="1" s="1"/>
  <c r="D350" i="1"/>
  <c r="I350" i="1" s="1"/>
  <c r="C350" i="1"/>
  <c r="E350" i="1" s="1"/>
  <c r="A351" i="1"/>
  <c r="G349" i="1"/>
  <c r="H349" i="1"/>
  <c r="F349" i="1"/>
  <c r="J349" i="1" l="1"/>
  <c r="K349" i="1" s="1"/>
  <c r="L349" i="1" s="1"/>
  <c r="A352" i="1"/>
  <c r="C351" i="1"/>
  <c r="E351" i="1" s="1"/>
  <c r="D351" i="1"/>
  <c r="I351" i="1" s="1"/>
  <c r="G350" i="1"/>
  <c r="H350" i="1"/>
  <c r="F350" i="1"/>
  <c r="J350" i="1" l="1"/>
  <c r="K350" i="1" s="1"/>
  <c r="L350" i="1" s="1"/>
  <c r="F351" i="1"/>
  <c r="G351" i="1"/>
  <c r="H351" i="1"/>
  <c r="A353" i="1"/>
  <c r="D352" i="1"/>
  <c r="I352" i="1" s="1"/>
  <c r="C352" i="1"/>
  <c r="E352" i="1" s="1"/>
  <c r="J351" i="1" l="1"/>
  <c r="K351" i="1" s="1"/>
  <c r="L351" i="1" s="1"/>
  <c r="F352" i="1"/>
  <c r="G352" i="1"/>
  <c r="H352" i="1"/>
  <c r="C353" i="1"/>
  <c r="E353" i="1" s="1"/>
  <c r="A354" i="1"/>
  <c r="D353" i="1"/>
  <c r="I353" i="1" s="1"/>
  <c r="J352" i="1" l="1"/>
  <c r="K352" i="1" s="1"/>
  <c r="L352" i="1" s="1"/>
  <c r="F353" i="1"/>
  <c r="G353" i="1"/>
  <c r="H353" i="1"/>
  <c r="A355" i="1"/>
  <c r="D354" i="1"/>
  <c r="I354" i="1" s="1"/>
  <c r="C354" i="1"/>
  <c r="E354" i="1" s="1"/>
  <c r="J353" i="1" l="1"/>
  <c r="K353" i="1" s="1"/>
  <c r="L353" i="1" s="1"/>
  <c r="C355" i="1"/>
  <c r="E355" i="1" s="1"/>
  <c r="A356" i="1"/>
  <c r="D355" i="1"/>
  <c r="I355" i="1" s="1"/>
  <c r="H354" i="1"/>
  <c r="F354" i="1"/>
  <c r="G354" i="1"/>
  <c r="J354" i="1" l="1"/>
  <c r="K354" i="1" s="1"/>
  <c r="L354" i="1" s="1"/>
  <c r="G355" i="1"/>
  <c r="H355" i="1"/>
  <c r="F355" i="1"/>
  <c r="D356" i="1"/>
  <c r="I356" i="1" s="1"/>
  <c r="C356" i="1"/>
  <c r="E356" i="1" s="1"/>
  <c r="A357" i="1"/>
  <c r="J355" i="1" l="1"/>
  <c r="K355" i="1" s="1"/>
  <c r="L355" i="1" s="1"/>
  <c r="A358" i="1"/>
  <c r="D357" i="1"/>
  <c r="I357" i="1" s="1"/>
  <c r="C357" i="1"/>
  <c r="E357" i="1" s="1"/>
  <c r="H356" i="1"/>
  <c r="F356" i="1"/>
  <c r="G356" i="1"/>
  <c r="J356" i="1" l="1"/>
  <c r="K356" i="1" s="1"/>
  <c r="L356" i="1" s="1"/>
  <c r="A359" i="1"/>
  <c r="D358" i="1"/>
  <c r="I358" i="1" s="1"/>
  <c r="C358" i="1"/>
  <c r="E358" i="1" s="1"/>
  <c r="G357" i="1"/>
  <c r="F357" i="1"/>
  <c r="H357" i="1"/>
  <c r="J357" i="1" l="1"/>
  <c r="K357" i="1" s="1"/>
  <c r="L357" i="1" s="1"/>
  <c r="D359" i="1"/>
  <c r="I359" i="1" s="1"/>
  <c r="C359" i="1"/>
  <c r="E359" i="1" s="1"/>
  <c r="A360" i="1"/>
  <c r="F358" i="1"/>
  <c r="G358" i="1"/>
  <c r="H358" i="1"/>
  <c r="J358" i="1" l="1"/>
  <c r="K358" i="1" s="1"/>
  <c r="L358" i="1" s="1"/>
  <c r="C360" i="1"/>
  <c r="E360" i="1" s="1"/>
  <c r="A361" i="1"/>
  <c r="D360" i="1"/>
  <c r="I360" i="1" s="1"/>
  <c r="F359" i="1"/>
  <c r="G359" i="1"/>
  <c r="H359" i="1"/>
  <c r="J359" i="1" l="1"/>
  <c r="K359" i="1" s="1"/>
  <c r="L359" i="1" s="1"/>
  <c r="H360" i="1"/>
  <c r="G360" i="1"/>
  <c r="F360" i="1"/>
  <c r="C361" i="1"/>
  <c r="E361" i="1" s="1"/>
  <c r="D361" i="1"/>
  <c r="I361" i="1" s="1"/>
  <c r="A362" i="1"/>
  <c r="J360" i="1" l="1"/>
  <c r="K360" i="1" s="1"/>
  <c r="L360" i="1" s="1"/>
  <c r="H361" i="1"/>
  <c r="F361" i="1"/>
  <c r="G361" i="1"/>
  <c r="A363" i="1"/>
  <c r="C362" i="1"/>
  <c r="E362" i="1" s="1"/>
  <c r="D362" i="1"/>
  <c r="I362" i="1" s="1"/>
  <c r="J361" i="1" l="1"/>
  <c r="K361" i="1" s="1"/>
  <c r="L361" i="1" s="1"/>
  <c r="F362" i="1"/>
  <c r="G362" i="1"/>
  <c r="H362" i="1"/>
  <c r="D363" i="1"/>
  <c r="I363" i="1" s="1"/>
  <c r="C363" i="1"/>
  <c r="E363" i="1" s="1"/>
  <c r="A364" i="1"/>
  <c r="J362" i="1" l="1"/>
  <c r="K362" i="1" s="1"/>
  <c r="L362" i="1" s="1"/>
  <c r="A365" i="1"/>
  <c r="D364" i="1"/>
  <c r="I364" i="1" s="1"/>
  <c r="C364" i="1"/>
  <c r="E364" i="1" s="1"/>
  <c r="G363" i="1"/>
  <c r="H363" i="1"/>
  <c r="F363" i="1"/>
  <c r="J363" i="1" l="1"/>
  <c r="K363" i="1" s="1"/>
  <c r="L363" i="1" s="1"/>
  <c r="G364" i="1"/>
  <c r="H364" i="1"/>
  <c r="F364" i="1"/>
  <c r="C365" i="1"/>
  <c r="E365" i="1" s="1"/>
  <c r="A366" i="1"/>
  <c r="D365" i="1"/>
  <c r="I365" i="1" s="1"/>
  <c r="J364" i="1" l="1"/>
  <c r="K364" i="1" s="1"/>
  <c r="L364" i="1" s="1"/>
  <c r="A367" i="1"/>
  <c r="C366" i="1"/>
  <c r="E366" i="1" s="1"/>
  <c r="D366" i="1"/>
  <c r="I366" i="1" s="1"/>
  <c r="G365" i="1"/>
  <c r="H365" i="1"/>
  <c r="F365" i="1"/>
  <c r="J365" i="1" l="1"/>
  <c r="K365" i="1" s="1"/>
  <c r="L365" i="1" s="1"/>
  <c r="F366" i="1"/>
  <c r="H366" i="1"/>
  <c r="G366" i="1"/>
  <c r="D367" i="1"/>
  <c r="I367" i="1" s="1"/>
  <c r="C367" i="1"/>
  <c r="E367" i="1" s="1"/>
  <c r="A368" i="1"/>
  <c r="J366" i="1" l="1"/>
  <c r="K366" i="1" s="1"/>
  <c r="L366" i="1" s="1"/>
  <c r="C368" i="1"/>
  <c r="E368" i="1" s="1"/>
  <c r="A369" i="1"/>
  <c r="D368" i="1"/>
  <c r="I368" i="1" s="1"/>
  <c r="G367" i="1"/>
  <c r="F367" i="1"/>
  <c r="H367" i="1"/>
  <c r="J367" i="1" l="1"/>
  <c r="K367" i="1" s="1"/>
  <c r="L367" i="1" s="1"/>
  <c r="D369" i="1"/>
  <c r="I369" i="1" s="1"/>
  <c r="A370" i="1"/>
  <c r="C369" i="1"/>
  <c r="E369" i="1" s="1"/>
  <c r="F368" i="1"/>
  <c r="G368" i="1"/>
  <c r="H368" i="1"/>
  <c r="J368" i="1" l="1"/>
  <c r="K368" i="1" s="1"/>
  <c r="L368" i="1" s="1"/>
  <c r="H369" i="1"/>
  <c r="F369" i="1"/>
  <c r="G369" i="1"/>
  <c r="D370" i="1"/>
  <c r="I370" i="1" s="1"/>
  <c r="A371" i="1"/>
  <c r="C370" i="1"/>
  <c r="E370" i="1" s="1"/>
  <c r="J369" i="1" l="1"/>
  <c r="K369" i="1" s="1"/>
  <c r="L369" i="1" s="1"/>
  <c r="D371" i="1"/>
  <c r="I371" i="1" s="1"/>
  <c r="C371" i="1"/>
  <c r="E371" i="1" s="1"/>
  <c r="A372" i="1"/>
  <c r="G370" i="1"/>
  <c r="H370" i="1"/>
  <c r="F370" i="1"/>
  <c r="J370" i="1" l="1"/>
  <c r="K370" i="1" s="1"/>
  <c r="L370" i="1" s="1"/>
  <c r="D372" i="1"/>
  <c r="I372" i="1" s="1"/>
  <c r="C372" i="1"/>
  <c r="E372" i="1" s="1"/>
  <c r="A373" i="1"/>
  <c r="H371" i="1"/>
  <c r="G371" i="1"/>
  <c r="F371" i="1"/>
  <c r="J371" i="1" l="1"/>
  <c r="K371" i="1" s="1"/>
  <c r="L371" i="1" s="1"/>
  <c r="A374" i="1"/>
  <c r="D373" i="1"/>
  <c r="I373" i="1" s="1"/>
  <c r="C373" i="1"/>
  <c r="E373" i="1" s="1"/>
  <c r="G372" i="1"/>
  <c r="F372" i="1"/>
  <c r="H372" i="1"/>
  <c r="J372" i="1" l="1"/>
  <c r="K372" i="1" s="1"/>
  <c r="L372" i="1" s="1"/>
  <c r="A375" i="1"/>
  <c r="D374" i="1"/>
  <c r="I374" i="1" s="1"/>
  <c r="C374" i="1"/>
  <c r="E374" i="1" s="1"/>
  <c r="F373" i="1"/>
  <c r="H373" i="1"/>
  <c r="G373" i="1"/>
  <c r="J373" i="1" l="1"/>
  <c r="K373" i="1" s="1"/>
  <c r="L373" i="1" s="1"/>
  <c r="D375" i="1"/>
  <c r="I375" i="1" s="1"/>
  <c r="A376" i="1"/>
  <c r="C375" i="1"/>
  <c r="E375" i="1" s="1"/>
  <c r="F374" i="1"/>
  <c r="G374" i="1"/>
  <c r="H374" i="1"/>
  <c r="J374" i="1" l="1"/>
  <c r="K374" i="1" s="1"/>
  <c r="L374" i="1" s="1"/>
  <c r="F375" i="1"/>
  <c r="G375" i="1"/>
  <c r="H375" i="1"/>
  <c r="A377" i="1"/>
  <c r="D376" i="1"/>
  <c r="I376" i="1" s="1"/>
  <c r="C376" i="1"/>
  <c r="E376" i="1" s="1"/>
  <c r="J375" i="1" l="1"/>
  <c r="K375" i="1" s="1"/>
  <c r="L375" i="1" s="1"/>
  <c r="D377" i="1"/>
  <c r="I377" i="1" s="1"/>
  <c r="C377" i="1"/>
  <c r="E377" i="1" s="1"/>
  <c r="A378" i="1"/>
  <c r="F376" i="1"/>
  <c r="G376" i="1"/>
  <c r="H376" i="1"/>
  <c r="J376" i="1" l="1"/>
  <c r="K376" i="1" s="1"/>
  <c r="L376" i="1" s="1"/>
  <c r="D378" i="1"/>
  <c r="I378" i="1" s="1"/>
  <c r="C378" i="1"/>
  <c r="E378" i="1" s="1"/>
  <c r="A379" i="1"/>
  <c r="G377" i="1"/>
  <c r="H377" i="1"/>
  <c r="F377" i="1"/>
  <c r="J377" i="1" l="1"/>
  <c r="K377" i="1" s="1"/>
  <c r="L377" i="1" s="1"/>
  <c r="D379" i="1"/>
  <c r="I379" i="1" s="1"/>
  <c r="C379" i="1"/>
  <c r="E379" i="1" s="1"/>
  <c r="A380" i="1"/>
  <c r="F378" i="1"/>
  <c r="G378" i="1"/>
  <c r="H378" i="1"/>
  <c r="J378" i="1" l="1"/>
  <c r="K378" i="1" s="1"/>
  <c r="L378" i="1" s="1"/>
  <c r="D380" i="1"/>
  <c r="I380" i="1" s="1"/>
  <c r="A381" i="1"/>
  <c r="C380" i="1"/>
  <c r="E380" i="1" s="1"/>
  <c r="G379" i="1"/>
  <c r="H379" i="1"/>
  <c r="F379" i="1"/>
  <c r="J379" i="1" l="1"/>
  <c r="K379" i="1" s="1"/>
  <c r="L379" i="1" s="1"/>
  <c r="G380" i="1"/>
  <c r="H380" i="1"/>
  <c r="F380" i="1"/>
  <c r="A382" i="1"/>
  <c r="D381" i="1"/>
  <c r="I381" i="1" s="1"/>
  <c r="C381" i="1"/>
  <c r="E381" i="1" s="1"/>
  <c r="J380" i="1" l="1"/>
  <c r="K380" i="1" s="1"/>
  <c r="L380" i="1" s="1"/>
  <c r="G381" i="1"/>
  <c r="F381" i="1"/>
  <c r="H381" i="1"/>
  <c r="D382" i="1"/>
  <c r="I382" i="1" s="1"/>
  <c r="C382" i="1"/>
  <c r="E382" i="1" s="1"/>
  <c r="A383" i="1"/>
  <c r="J381" i="1" l="1"/>
  <c r="K381" i="1" s="1"/>
  <c r="L381" i="1" s="1"/>
  <c r="A384" i="1"/>
  <c r="D383" i="1"/>
  <c r="I383" i="1" s="1"/>
  <c r="C383" i="1"/>
  <c r="E383" i="1" s="1"/>
  <c r="F382" i="1"/>
  <c r="H382" i="1"/>
  <c r="G382" i="1"/>
  <c r="J382" i="1" l="1"/>
  <c r="K382" i="1" s="1"/>
  <c r="L382" i="1" s="1"/>
  <c r="A385" i="1"/>
  <c r="D384" i="1"/>
  <c r="I384" i="1" s="1"/>
  <c r="C384" i="1"/>
  <c r="E384" i="1" s="1"/>
  <c r="F383" i="1"/>
  <c r="H383" i="1"/>
  <c r="G383" i="1"/>
  <c r="J383" i="1" l="1"/>
  <c r="K383" i="1" s="1"/>
  <c r="L383" i="1" s="1"/>
  <c r="D385" i="1"/>
  <c r="I385" i="1" s="1"/>
  <c r="C385" i="1"/>
  <c r="E385" i="1" s="1"/>
  <c r="A386" i="1"/>
  <c r="G384" i="1"/>
  <c r="F384" i="1"/>
  <c r="H384" i="1"/>
  <c r="J384" i="1" l="1"/>
  <c r="K384" i="1" s="1"/>
  <c r="L384" i="1" s="1"/>
  <c r="C386" i="1"/>
  <c r="E386" i="1" s="1"/>
  <c r="D386" i="1"/>
  <c r="I386" i="1" s="1"/>
  <c r="A387" i="1"/>
  <c r="H385" i="1"/>
  <c r="G385" i="1"/>
  <c r="F385" i="1"/>
  <c r="J385" i="1" l="1"/>
  <c r="K385" i="1" s="1"/>
  <c r="L385" i="1" s="1"/>
  <c r="A388" i="1"/>
  <c r="C387" i="1"/>
  <c r="E387" i="1" s="1"/>
  <c r="D387" i="1"/>
  <c r="I387" i="1" s="1"/>
  <c r="H386" i="1"/>
  <c r="G386" i="1"/>
  <c r="F386" i="1"/>
  <c r="J386" i="1" l="1"/>
  <c r="K386" i="1" s="1"/>
  <c r="L386" i="1" s="1"/>
  <c r="G387" i="1"/>
  <c r="F387" i="1"/>
  <c r="H387" i="1"/>
  <c r="C388" i="1"/>
  <c r="E388" i="1" s="1"/>
  <c r="A389" i="1"/>
  <c r="D388" i="1"/>
  <c r="I388" i="1" s="1"/>
  <c r="J387" i="1" l="1"/>
  <c r="K387" i="1" s="1"/>
  <c r="L387" i="1" s="1"/>
  <c r="C389" i="1"/>
  <c r="E389" i="1" s="1"/>
  <c r="A390" i="1"/>
  <c r="D389" i="1"/>
  <c r="I389" i="1" s="1"/>
  <c r="F388" i="1"/>
  <c r="H388" i="1"/>
  <c r="G388" i="1"/>
  <c r="J388" i="1" l="1"/>
  <c r="K388" i="1" s="1"/>
  <c r="L388" i="1" s="1"/>
  <c r="G389" i="1"/>
  <c r="H389" i="1"/>
  <c r="F389" i="1"/>
  <c r="D390" i="1"/>
  <c r="I390" i="1" s="1"/>
  <c r="C390" i="1"/>
  <c r="E390" i="1" s="1"/>
  <c r="A391" i="1"/>
  <c r="J389" i="1" l="1"/>
  <c r="K389" i="1" s="1"/>
  <c r="L389" i="1" s="1"/>
  <c r="D391" i="1"/>
  <c r="I391" i="1" s="1"/>
  <c r="C391" i="1"/>
  <c r="E391" i="1" s="1"/>
  <c r="A392" i="1"/>
  <c r="G390" i="1"/>
  <c r="H390" i="1"/>
  <c r="F390" i="1"/>
  <c r="J390" i="1" l="1"/>
  <c r="K390" i="1" s="1"/>
  <c r="L390" i="1" s="1"/>
  <c r="D392" i="1"/>
  <c r="I392" i="1" s="1"/>
  <c r="C392" i="1"/>
  <c r="E392" i="1" s="1"/>
  <c r="A393" i="1"/>
  <c r="G391" i="1"/>
  <c r="F391" i="1"/>
  <c r="H391" i="1"/>
  <c r="J391" i="1" l="1"/>
  <c r="K391" i="1" s="1"/>
  <c r="L391" i="1" s="1"/>
  <c r="C393" i="1"/>
  <c r="E393" i="1" s="1"/>
  <c r="A394" i="1"/>
  <c r="D393" i="1"/>
  <c r="I393" i="1" s="1"/>
  <c r="H392" i="1"/>
  <c r="G392" i="1"/>
  <c r="F392" i="1"/>
  <c r="J392" i="1" l="1"/>
  <c r="K392" i="1" s="1"/>
  <c r="L392" i="1" s="1"/>
  <c r="F393" i="1"/>
  <c r="H393" i="1"/>
  <c r="G393" i="1"/>
  <c r="A395" i="1"/>
  <c r="D394" i="1"/>
  <c r="I394" i="1" s="1"/>
  <c r="C394" i="1"/>
  <c r="E394" i="1" s="1"/>
  <c r="J393" i="1" l="1"/>
  <c r="K393" i="1" s="1"/>
  <c r="L393" i="1" s="1"/>
  <c r="F394" i="1"/>
  <c r="G394" i="1"/>
  <c r="H394" i="1"/>
  <c r="C395" i="1"/>
  <c r="E395" i="1" s="1"/>
  <c r="A396" i="1"/>
  <c r="D395" i="1"/>
  <c r="I395" i="1" s="1"/>
  <c r="J394" i="1" l="1"/>
  <c r="K394" i="1" s="1"/>
  <c r="L394" i="1" s="1"/>
  <c r="F395" i="1"/>
  <c r="H395" i="1"/>
  <c r="G395" i="1"/>
  <c r="D396" i="1"/>
  <c r="I396" i="1" s="1"/>
  <c r="C396" i="1"/>
  <c r="E396" i="1" s="1"/>
  <c r="A397" i="1"/>
  <c r="J395" i="1" l="1"/>
  <c r="K395" i="1" s="1"/>
  <c r="L395" i="1" s="1"/>
  <c r="D397" i="1"/>
  <c r="I397" i="1" s="1"/>
  <c r="A398" i="1"/>
  <c r="C397" i="1"/>
  <c r="E397" i="1" s="1"/>
  <c r="H396" i="1"/>
  <c r="G396" i="1"/>
  <c r="F396" i="1"/>
  <c r="J396" i="1" l="1"/>
  <c r="K396" i="1" s="1"/>
  <c r="L396" i="1" s="1"/>
  <c r="F397" i="1"/>
  <c r="H397" i="1"/>
  <c r="G397" i="1"/>
  <c r="C398" i="1"/>
  <c r="E398" i="1" s="1"/>
  <c r="A399" i="1"/>
  <c r="D398" i="1"/>
  <c r="I398" i="1" s="1"/>
  <c r="J397" i="1" l="1"/>
  <c r="K397" i="1" s="1"/>
  <c r="L397" i="1" s="1"/>
  <c r="A400" i="1"/>
  <c r="D399" i="1"/>
  <c r="I399" i="1" s="1"/>
  <c r="C399" i="1"/>
  <c r="E399" i="1" s="1"/>
  <c r="F398" i="1"/>
  <c r="G398" i="1"/>
  <c r="H398" i="1"/>
  <c r="J398" i="1" l="1"/>
  <c r="K398" i="1" s="1"/>
  <c r="L398" i="1" s="1"/>
  <c r="D400" i="1"/>
  <c r="I400" i="1" s="1"/>
  <c r="C400" i="1"/>
  <c r="E400" i="1" s="1"/>
  <c r="A401" i="1"/>
  <c r="F399" i="1"/>
  <c r="H399" i="1"/>
  <c r="G399" i="1"/>
  <c r="J399" i="1" l="1"/>
  <c r="K399" i="1" s="1"/>
  <c r="L399" i="1" s="1"/>
  <c r="A402" i="1"/>
  <c r="D401" i="1"/>
  <c r="I401" i="1" s="1"/>
  <c r="C401" i="1"/>
  <c r="E401" i="1" s="1"/>
  <c r="H400" i="1"/>
  <c r="G400" i="1"/>
  <c r="F400" i="1"/>
  <c r="J400" i="1" l="1"/>
  <c r="K400" i="1" s="1"/>
  <c r="L400" i="1" s="1"/>
  <c r="C402" i="1"/>
  <c r="E402" i="1" s="1"/>
  <c r="A403" i="1"/>
  <c r="D402" i="1"/>
  <c r="I402" i="1" s="1"/>
  <c r="F401" i="1"/>
  <c r="H401" i="1"/>
  <c r="G401" i="1"/>
  <c r="J401" i="1" l="1"/>
  <c r="K401" i="1" s="1"/>
  <c r="L401" i="1" s="1"/>
  <c r="H402" i="1"/>
  <c r="F402" i="1"/>
  <c r="G402" i="1"/>
  <c r="D403" i="1"/>
  <c r="I403" i="1" s="1"/>
  <c r="C403" i="1"/>
  <c r="E403" i="1" s="1"/>
  <c r="A404" i="1"/>
  <c r="J402" i="1" l="1"/>
  <c r="K402" i="1" s="1"/>
  <c r="L402" i="1" s="1"/>
  <c r="D404" i="1"/>
  <c r="I404" i="1" s="1"/>
  <c r="C404" i="1"/>
  <c r="E404" i="1" s="1"/>
  <c r="A405" i="1"/>
  <c r="H403" i="1"/>
  <c r="F403" i="1"/>
  <c r="G403" i="1"/>
  <c r="J403" i="1" l="1"/>
  <c r="K403" i="1" s="1"/>
  <c r="L403" i="1" s="1"/>
  <c r="A406" i="1"/>
  <c r="C405" i="1"/>
  <c r="E405" i="1" s="1"/>
  <c r="D405" i="1"/>
  <c r="I405" i="1" s="1"/>
  <c r="H404" i="1"/>
  <c r="G404" i="1"/>
  <c r="F404" i="1"/>
  <c r="J404" i="1" l="1"/>
  <c r="K404" i="1" s="1"/>
  <c r="L404" i="1" s="1"/>
  <c r="G405" i="1"/>
  <c r="F405" i="1"/>
  <c r="H405" i="1"/>
  <c r="A407" i="1"/>
  <c r="D406" i="1"/>
  <c r="I406" i="1" s="1"/>
  <c r="C406" i="1"/>
  <c r="E406" i="1" s="1"/>
  <c r="J405" i="1" l="1"/>
  <c r="K405" i="1" s="1"/>
  <c r="L405" i="1" s="1"/>
  <c r="H406" i="1"/>
  <c r="F406" i="1"/>
  <c r="G406" i="1"/>
  <c r="A408" i="1"/>
  <c r="D407" i="1"/>
  <c r="I407" i="1" s="1"/>
  <c r="C407" i="1"/>
  <c r="E407" i="1" s="1"/>
  <c r="J406" i="1" l="1"/>
  <c r="K406" i="1" s="1"/>
  <c r="L406" i="1" s="1"/>
  <c r="F407" i="1"/>
  <c r="H407" i="1"/>
  <c r="G407" i="1"/>
  <c r="D408" i="1"/>
  <c r="I408" i="1" s="1"/>
  <c r="C408" i="1"/>
  <c r="E408" i="1" s="1"/>
  <c r="A409" i="1"/>
  <c r="J407" i="1" l="1"/>
  <c r="K407" i="1" s="1"/>
  <c r="L407" i="1" s="1"/>
  <c r="D409" i="1"/>
  <c r="I409" i="1" s="1"/>
  <c r="C409" i="1"/>
  <c r="E409" i="1" s="1"/>
  <c r="A410" i="1"/>
  <c r="G408" i="1"/>
  <c r="F408" i="1"/>
  <c r="H408" i="1"/>
  <c r="J408" i="1" l="1"/>
  <c r="K408" i="1" s="1"/>
  <c r="L408" i="1" s="1"/>
  <c r="D410" i="1"/>
  <c r="I410" i="1" s="1"/>
  <c r="C410" i="1"/>
  <c r="E410" i="1" s="1"/>
  <c r="A411" i="1"/>
  <c r="G409" i="1"/>
  <c r="F409" i="1"/>
  <c r="H409" i="1"/>
  <c r="J409" i="1" l="1"/>
  <c r="K409" i="1" s="1"/>
  <c r="L409" i="1" s="1"/>
  <c r="A412" i="1"/>
  <c r="D411" i="1"/>
  <c r="I411" i="1" s="1"/>
  <c r="C411" i="1"/>
  <c r="E411" i="1" s="1"/>
  <c r="F410" i="1"/>
  <c r="H410" i="1"/>
  <c r="G410" i="1"/>
  <c r="J410" i="1" l="1"/>
  <c r="K410" i="1" s="1"/>
  <c r="L410" i="1" s="1"/>
  <c r="A413" i="1"/>
  <c r="D412" i="1"/>
  <c r="I412" i="1" s="1"/>
  <c r="C412" i="1"/>
  <c r="E412" i="1" s="1"/>
  <c r="H411" i="1"/>
  <c r="F411" i="1"/>
  <c r="G411" i="1"/>
  <c r="J411" i="1" l="1"/>
  <c r="K411" i="1" s="1"/>
  <c r="L411" i="1" s="1"/>
  <c r="A414" i="1"/>
  <c r="D413" i="1"/>
  <c r="I413" i="1" s="1"/>
  <c r="C413" i="1"/>
  <c r="E413" i="1" s="1"/>
  <c r="H412" i="1"/>
  <c r="G412" i="1"/>
  <c r="F412" i="1"/>
  <c r="J412" i="1" l="1"/>
  <c r="K412" i="1" s="1"/>
  <c r="L412" i="1" s="1"/>
  <c r="A415" i="1"/>
  <c r="D414" i="1"/>
  <c r="I414" i="1" s="1"/>
  <c r="C414" i="1"/>
  <c r="E414" i="1" s="1"/>
  <c r="F413" i="1"/>
  <c r="H413" i="1"/>
  <c r="G413" i="1"/>
  <c r="J413" i="1" l="1"/>
  <c r="K413" i="1" s="1"/>
  <c r="L413" i="1" s="1"/>
  <c r="D415" i="1"/>
  <c r="I415" i="1" s="1"/>
  <c r="C415" i="1"/>
  <c r="E415" i="1" s="1"/>
  <c r="A416" i="1"/>
  <c r="H414" i="1"/>
  <c r="G414" i="1"/>
  <c r="F414" i="1"/>
  <c r="J414" i="1" l="1"/>
  <c r="K414" i="1" s="1"/>
  <c r="L414" i="1" s="1"/>
  <c r="D416" i="1"/>
  <c r="I416" i="1" s="1"/>
  <c r="A417" i="1"/>
  <c r="C416" i="1"/>
  <c r="E416" i="1" s="1"/>
  <c r="F415" i="1"/>
  <c r="H415" i="1"/>
  <c r="G415" i="1"/>
  <c r="J415" i="1" l="1"/>
  <c r="K415" i="1" s="1"/>
  <c r="L415" i="1" s="1"/>
  <c r="H416" i="1"/>
  <c r="G416" i="1"/>
  <c r="F416" i="1"/>
  <c r="A418" i="1"/>
  <c r="D417" i="1"/>
  <c r="I417" i="1" s="1"/>
  <c r="C417" i="1"/>
  <c r="E417" i="1" s="1"/>
  <c r="J416" i="1" l="1"/>
  <c r="K416" i="1" s="1"/>
  <c r="L416" i="1" s="1"/>
  <c r="H417" i="1"/>
  <c r="G417" i="1"/>
  <c r="F417" i="1"/>
  <c r="C418" i="1"/>
  <c r="E418" i="1" s="1"/>
  <c r="D418" i="1"/>
  <c r="I418" i="1" s="1"/>
  <c r="A419" i="1"/>
  <c r="J417" i="1" l="1"/>
  <c r="K417" i="1" s="1"/>
  <c r="L417" i="1" s="1"/>
  <c r="F418" i="1"/>
  <c r="G418" i="1"/>
  <c r="H418" i="1"/>
  <c r="C419" i="1"/>
  <c r="E419" i="1" s="1"/>
  <c r="D419" i="1"/>
  <c r="I419" i="1" s="1"/>
  <c r="A420" i="1"/>
  <c r="J418" i="1" l="1"/>
  <c r="K418" i="1" s="1"/>
  <c r="L418" i="1" s="1"/>
  <c r="G419" i="1"/>
  <c r="F419" i="1"/>
  <c r="H419" i="1"/>
  <c r="D420" i="1"/>
  <c r="I420" i="1" s="1"/>
  <c r="C420" i="1"/>
  <c r="E420" i="1" s="1"/>
  <c r="A421" i="1"/>
  <c r="J419" i="1" l="1"/>
  <c r="K419" i="1" s="1"/>
  <c r="L419" i="1" s="1"/>
  <c r="D421" i="1"/>
  <c r="I421" i="1" s="1"/>
  <c r="C421" i="1"/>
  <c r="E421" i="1" s="1"/>
  <c r="A422" i="1"/>
  <c r="G420" i="1"/>
  <c r="F420" i="1"/>
  <c r="H420" i="1"/>
  <c r="J420" i="1" l="1"/>
  <c r="K420" i="1" s="1"/>
  <c r="L420" i="1" s="1"/>
  <c r="A423" i="1"/>
  <c r="D422" i="1"/>
  <c r="I422" i="1" s="1"/>
  <c r="C422" i="1"/>
  <c r="E422" i="1" s="1"/>
  <c r="G421" i="1"/>
  <c r="F421" i="1"/>
  <c r="H421" i="1"/>
  <c r="J421" i="1" l="1"/>
  <c r="K421" i="1" s="1"/>
  <c r="L421" i="1" s="1"/>
  <c r="D423" i="1"/>
  <c r="I423" i="1" s="1"/>
  <c r="C423" i="1"/>
  <c r="E423" i="1" s="1"/>
  <c r="A424" i="1"/>
  <c r="F422" i="1"/>
  <c r="H422" i="1"/>
  <c r="G422" i="1"/>
  <c r="J422" i="1" l="1"/>
  <c r="K422" i="1" s="1"/>
  <c r="L422" i="1" s="1"/>
  <c r="D424" i="1"/>
  <c r="I424" i="1" s="1"/>
  <c r="C424" i="1"/>
  <c r="E424" i="1" s="1"/>
  <c r="A425" i="1"/>
  <c r="F423" i="1"/>
  <c r="H423" i="1"/>
  <c r="G423" i="1"/>
  <c r="J423" i="1" l="1"/>
  <c r="K423" i="1" s="1"/>
  <c r="L423" i="1" s="1"/>
  <c r="A426" i="1"/>
  <c r="D425" i="1"/>
  <c r="I425" i="1" s="1"/>
  <c r="C425" i="1"/>
  <c r="E425" i="1" s="1"/>
  <c r="H424" i="1"/>
  <c r="G424" i="1"/>
  <c r="F424" i="1"/>
  <c r="J424" i="1" l="1"/>
  <c r="K424" i="1" s="1"/>
  <c r="L424" i="1" s="1"/>
  <c r="D426" i="1"/>
  <c r="I426" i="1" s="1"/>
  <c r="C426" i="1"/>
  <c r="E426" i="1" s="1"/>
  <c r="A427" i="1"/>
  <c r="H425" i="1"/>
  <c r="F425" i="1"/>
  <c r="G425" i="1"/>
  <c r="J425" i="1" l="1"/>
  <c r="K425" i="1" s="1"/>
  <c r="L425" i="1" s="1"/>
  <c r="D427" i="1"/>
  <c r="I427" i="1" s="1"/>
  <c r="A428" i="1"/>
  <c r="C427" i="1"/>
  <c r="E427" i="1" s="1"/>
  <c r="F426" i="1"/>
  <c r="H426" i="1"/>
  <c r="G426" i="1"/>
  <c r="J426" i="1" l="1"/>
  <c r="K426" i="1" s="1"/>
  <c r="L426" i="1" s="1"/>
  <c r="F427" i="1"/>
  <c r="H427" i="1"/>
  <c r="G427" i="1"/>
  <c r="A429" i="1"/>
  <c r="D428" i="1"/>
  <c r="I428" i="1" s="1"/>
  <c r="C428" i="1"/>
  <c r="E428" i="1" s="1"/>
  <c r="J427" i="1" l="1"/>
  <c r="K427" i="1" s="1"/>
  <c r="L427" i="1" s="1"/>
  <c r="H428" i="1"/>
  <c r="G428" i="1"/>
  <c r="F428" i="1"/>
  <c r="A430" i="1"/>
  <c r="C429" i="1"/>
  <c r="E429" i="1" s="1"/>
  <c r="D429" i="1"/>
  <c r="I429" i="1" s="1"/>
  <c r="J428" i="1" l="1"/>
  <c r="K428" i="1" s="1"/>
  <c r="L428" i="1" s="1"/>
  <c r="F429" i="1"/>
  <c r="G429" i="1"/>
  <c r="H429" i="1"/>
  <c r="D430" i="1"/>
  <c r="I430" i="1" s="1"/>
  <c r="A431" i="1"/>
  <c r="C430" i="1"/>
  <c r="E430" i="1" s="1"/>
  <c r="J429" i="1" l="1"/>
  <c r="K429" i="1" s="1"/>
  <c r="L429" i="1" s="1"/>
  <c r="D431" i="1"/>
  <c r="I431" i="1" s="1"/>
  <c r="C431" i="1"/>
  <c r="E431" i="1" s="1"/>
  <c r="A432" i="1"/>
  <c r="F430" i="1"/>
  <c r="G430" i="1"/>
  <c r="H430" i="1"/>
  <c r="J430" i="1" l="1"/>
  <c r="K430" i="1" s="1"/>
  <c r="L430" i="1" s="1"/>
  <c r="D432" i="1"/>
  <c r="I432" i="1" s="1"/>
  <c r="A433" i="1"/>
  <c r="C432" i="1"/>
  <c r="E432" i="1" s="1"/>
  <c r="H431" i="1"/>
  <c r="G431" i="1"/>
  <c r="F431" i="1"/>
  <c r="J431" i="1" l="1"/>
  <c r="K431" i="1" s="1"/>
  <c r="L431" i="1" s="1"/>
  <c r="G432" i="1"/>
  <c r="F432" i="1"/>
  <c r="H432" i="1"/>
  <c r="D433" i="1"/>
  <c r="I433" i="1" s="1"/>
  <c r="C433" i="1"/>
  <c r="E433" i="1" s="1"/>
  <c r="A434" i="1"/>
  <c r="J432" i="1" l="1"/>
  <c r="K432" i="1" s="1"/>
  <c r="L432" i="1" s="1"/>
  <c r="D434" i="1"/>
  <c r="I434" i="1" s="1"/>
  <c r="C434" i="1"/>
  <c r="E434" i="1" s="1"/>
  <c r="A435" i="1"/>
  <c r="H433" i="1"/>
  <c r="F433" i="1"/>
  <c r="G433" i="1"/>
  <c r="J433" i="1" l="1"/>
  <c r="K433" i="1" s="1"/>
  <c r="L433" i="1" s="1"/>
  <c r="D435" i="1"/>
  <c r="I435" i="1" s="1"/>
  <c r="C435" i="1"/>
  <c r="E435" i="1" s="1"/>
  <c r="A436" i="1"/>
  <c r="F434" i="1"/>
  <c r="H434" i="1"/>
  <c r="G434" i="1"/>
  <c r="J434" i="1" l="1"/>
  <c r="K434" i="1" s="1"/>
  <c r="L434" i="1" s="1"/>
  <c r="A437" i="1"/>
  <c r="D436" i="1"/>
  <c r="I436" i="1" s="1"/>
  <c r="C436" i="1"/>
  <c r="E436" i="1" s="1"/>
  <c r="F435" i="1"/>
  <c r="H435" i="1"/>
  <c r="G435" i="1"/>
  <c r="J435" i="1" l="1"/>
  <c r="K435" i="1" s="1"/>
  <c r="L435" i="1" s="1"/>
  <c r="D437" i="1"/>
  <c r="I437" i="1" s="1"/>
  <c r="A438" i="1"/>
  <c r="C437" i="1"/>
  <c r="E437" i="1" s="1"/>
  <c r="F436" i="1"/>
  <c r="H436" i="1"/>
  <c r="G436" i="1"/>
  <c r="J436" i="1" l="1"/>
  <c r="K436" i="1" s="1"/>
  <c r="L436" i="1" s="1"/>
  <c r="F437" i="1"/>
  <c r="H437" i="1"/>
  <c r="G437" i="1"/>
  <c r="D438" i="1"/>
  <c r="I438" i="1" s="1"/>
  <c r="C438" i="1"/>
  <c r="E438" i="1" s="1"/>
  <c r="A439" i="1"/>
  <c r="J437" i="1" l="1"/>
  <c r="K437" i="1" s="1"/>
  <c r="L437" i="1" s="1"/>
  <c r="D439" i="1"/>
  <c r="I439" i="1" s="1"/>
  <c r="C439" i="1"/>
  <c r="E439" i="1" s="1"/>
  <c r="A440" i="1"/>
  <c r="F438" i="1"/>
  <c r="H438" i="1"/>
  <c r="G438" i="1"/>
  <c r="J438" i="1" l="1"/>
  <c r="K438" i="1" s="1"/>
  <c r="L438" i="1" s="1"/>
  <c r="A441" i="1"/>
  <c r="D440" i="1"/>
  <c r="I440" i="1" s="1"/>
  <c r="C440" i="1"/>
  <c r="E440" i="1" s="1"/>
  <c r="F439" i="1"/>
  <c r="G439" i="1"/>
  <c r="H439" i="1"/>
  <c r="J439" i="1" l="1"/>
  <c r="K439" i="1" s="1"/>
  <c r="L439" i="1" s="1"/>
  <c r="H440" i="1"/>
  <c r="G440" i="1"/>
  <c r="F440" i="1"/>
  <c r="D441" i="1"/>
  <c r="I441" i="1" s="1"/>
  <c r="A442" i="1"/>
  <c r="C441" i="1"/>
  <c r="E441" i="1" s="1"/>
  <c r="J440" i="1" l="1"/>
  <c r="K440" i="1" s="1"/>
  <c r="L440" i="1" s="1"/>
  <c r="H441" i="1"/>
  <c r="F441" i="1"/>
  <c r="G441" i="1"/>
  <c r="D442" i="1"/>
  <c r="I442" i="1" s="1"/>
  <c r="C442" i="1"/>
  <c r="E442" i="1" s="1"/>
  <c r="A443" i="1"/>
  <c r="J441" i="1" l="1"/>
  <c r="K441" i="1" s="1"/>
  <c r="L441" i="1" s="1"/>
  <c r="A444" i="1"/>
  <c r="C443" i="1"/>
  <c r="E443" i="1" s="1"/>
  <c r="D443" i="1"/>
  <c r="I443" i="1" s="1"/>
  <c r="H442" i="1"/>
  <c r="G442" i="1"/>
  <c r="F442" i="1"/>
  <c r="J442" i="1" l="1"/>
  <c r="K442" i="1" s="1"/>
  <c r="L442" i="1" s="1"/>
  <c r="F443" i="1"/>
  <c r="H443" i="1"/>
  <c r="G443" i="1"/>
  <c r="D444" i="1"/>
  <c r="I444" i="1" s="1"/>
  <c r="C444" i="1"/>
  <c r="E444" i="1" s="1"/>
  <c r="A445" i="1"/>
  <c r="J443" i="1" l="1"/>
  <c r="K443" i="1" s="1"/>
  <c r="L443" i="1" s="1"/>
  <c r="D445" i="1"/>
  <c r="I445" i="1" s="1"/>
  <c r="C445" i="1"/>
  <c r="E445" i="1" s="1"/>
  <c r="A446" i="1"/>
  <c r="G444" i="1"/>
  <c r="H444" i="1"/>
  <c r="F444" i="1"/>
  <c r="J444" i="1" l="1"/>
  <c r="K444" i="1" s="1"/>
  <c r="L444" i="1" s="1"/>
  <c r="D446" i="1"/>
  <c r="I446" i="1" s="1"/>
  <c r="C446" i="1"/>
  <c r="E446" i="1" s="1"/>
  <c r="A447" i="1"/>
  <c r="H445" i="1"/>
  <c r="F445" i="1"/>
  <c r="G445" i="1"/>
  <c r="J445" i="1" l="1"/>
  <c r="K445" i="1" s="1"/>
  <c r="L445" i="1" s="1"/>
  <c r="D447" i="1"/>
  <c r="I447" i="1" s="1"/>
  <c r="C447" i="1"/>
  <c r="E447" i="1" s="1"/>
  <c r="A448" i="1"/>
  <c r="F446" i="1"/>
  <c r="H446" i="1"/>
  <c r="G446" i="1"/>
  <c r="J446" i="1" l="1"/>
  <c r="K446" i="1" s="1"/>
  <c r="L446" i="1" s="1"/>
  <c r="A449" i="1"/>
  <c r="D448" i="1"/>
  <c r="I448" i="1" s="1"/>
  <c r="C448" i="1"/>
  <c r="E448" i="1" s="1"/>
  <c r="F447" i="1"/>
  <c r="H447" i="1"/>
  <c r="G447" i="1"/>
  <c r="J447" i="1" l="1"/>
  <c r="K447" i="1" s="1"/>
  <c r="L447" i="1" s="1"/>
  <c r="A450" i="1"/>
  <c r="D449" i="1"/>
  <c r="I449" i="1" s="1"/>
  <c r="C449" i="1"/>
  <c r="E449" i="1" s="1"/>
  <c r="F448" i="1"/>
  <c r="H448" i="1"/>
  <c r="G448" i="1"/>
  <c r="J448" i="1" l="1"/>
  <c r="K448" i="1" s="1"/>
  <c r="L448" i="1" s="1"/>
  <c r="A451" i="1"/>
  <c r="D450" i="1"/>
  <c r="I450" i="1" s="1"/>
  <c r="C450" i="1"/>
  <c r="E450" i="1" s="1"/>
  <c r="F449" i="1"/>
  <c r="G449" i="1"/>
  <c r="H449" i="1"/>
  <c r="J449" i="1" l="1"/>
  <c r="K449" i="1" s="1"/>
  <c r="L449" i="1" s="1"/>
  <c r="C451" i="1"/>
  <c r="E451" i="1" s="1"/>
  <c r="D451" i="1"/>
  <c r="I451" i="1" s="1"/>
  <c r="A452" i="1"/>
  <c r="F450" i="1"/>
  <c r="G450" i="1"/>
  <c r="H450" i="1"/>
  <c r="J450" i="1" l="1"/>
  <c r="K450" i="1" s="1"/>
  <c r="L450" i="1" s="1"/>
  <c r="A453" i="1"/>
  <c r="D452" i="1"/>
  <c r="I452" i="1" s="1"/>
  <c r="C452" i="1"/>
  <c r="E452" i="1" s="1"/>
  <c r="G451" i="1"/>
  <c r="H451" i="1"/>
  <c r="F451" i="1"/>
  <c r="J451" i="1" l="1"/>
  <c r="K451" i="1" s="1"/>
  <c r="L451" i="1" s="1"/>
  <c r="A454" i="1"/>
  <c r="D453" i="1"/>
  <c r="I453" i="1" s="1"/>
  <c r="C453" i="1"/>
  <c r="E453" i="1" s="1"/>
  <c r="F452" i="1"/>
  <c r="G452" i="1"/>
  <c r="H452" i="1"/>
  <c r="J452" i="1" l="1"/>
  <c r="K452" i="1" s="1"/>
  <c r="L452" i="1" s="1"/>
  <c r="A455" i="1"/>
  <c r="D454" i="1"/>
  <c r="I454" i="1" s="1"/>
  <c r="C454" i="1"/>
  <c r="E454" i="1" s="1"/>
  <c r="F453" i="1"/>
  <c r="H453" i="1"/>
  <c r="G453" i="1"/>
  <c r="J453" i="1" l="1"/>
  <c r="K453" i="1" s="1"/>
  <c r="L453" i="1" s="1"/>
  <c r="A456" i="1"/>
  <c r="C455" i="1"/>
  <c r="E455" i="1" s="1"/>
  <c r="D455" i="1"/>
  <c r="I455" i="1" s="1"/>
  <c r="F454" i="1"/>
  <c r="H454" i="1"/>
  <c r="G454" i="1"/>
  <c r="J454" i="1" l="1"/>
  <c r="K454" i="1" s="1"/>
  <c r="L454" i="1" s="1"/>
  <c r="G455" i="1"/>
  <c r="H455" i="1"/>
  <c r="F455" i="1"/>
  <c r="A457" i="1"/>
  <c r="D456" i="1"/>
  <c r="I456" i="1" s="1"/>
  <c r="C456" i="1"/>
  <c r="E456" i="1" s="1"/>
  <c r="J455" i="1" l="1"/>
  <c r="K455" i="1" s="1"/>
  <c r="L455" i="1" s="1"/>
  <c r="F456" i="1"/>
  <c r="H456" i="1"/>
  <c r="G456" i="1"/>
  <c r="A458" i="1"/>
  <c r="C457" i="1"/>
  <c r="E457" i="1" s="1"/>
  <c r="D457" i="1"/>
  <c r="I457" i="1" s="1"/>
  <c r="J456" i="1" l="1"/>
  <c r="K456" i="1" s="1"/>
  <c r="L456" i="1" s="1"/>
  <c r="G457" i="1"/>
  <c r="H457" i="1"/>
  <c r="F457" i="1"/>
  <c r="A459" i="1"/>
  <c r="D458" i="1"/>
  <c r="I458" i="1" s="1"/>
  <c r="C458" i="1"/>
  <c r="E458" i="1" s="1"/>
  <c r="J457" i="1" l="1"/>
  <c r="K457" i="1" s="1"/>
  <c r="L457" i="1" s="1"/>
  <c r="F458" i="1"/>
  <c r="H458" i="1"/>
  <c r="G458" i="1"/>
  <c r="A460" i="1"/>
  <c r="C459" i="1"/>
  <c r="E459" i="1" s="1"/>
  <c r="D459" i="1"/>
  <c r="I459" i="1" s="1"/>
  <c r="J458" i="1" l="1"/>
  <c r="K458" i="1" s="1"/>
  <c r="L458" i="1" s="1"/>
  <c r="G459" i="1"/>
  <c r="H459" i="1"/>
  <c r="F459" i="1"/>
  <c r="A461" i="1"/>
  <c r="D460" i="1"/>
  <c r="I460" i="1" s="1"/>
  <c r="C460" i="1"/>
  <c r="E460" i="1" s="1"/>
  <c r="J459" i="1" l="1"/>
  <c r="K459" i="1" s="1"/>
  <c r="L459" i="1" s="1"/>
  <c r="F460" i="1"/>
  <c r="H460" i="1"/>
  <c r="G460" i="1"/>
  <c r="A462" i="1"/>
  <c r="C461" i="1"/>
  <c r="E461" i="1" s="1"/>
  <c r="D461" i="1"/>
  <c r="I461" i="1" s="1"/>
  <c r="J460" i="1" l="1"/>
  <c r="K460" i="1" s="1"/>
  <c r="L460" i="1" s="1"/>
  <c r="G461" i="1"/>
  <c r="H461" i="1"/>
  <c r="F461" i="1"/>
  <c r="A463" i="1"/>
  <c r="D462" i="1"/>
  <c r="I462" i="1" s="1"/>
  <c r="C462" i="1"/>
  <c r="E462" i="1" s="1"/>
  <c r="J461" i="1" l="1"/>
  <c r="K461" i="1" s="1"/>
  <c r="L461" i="1" s="1"/>
  <c r="F462" i="1"/>
  <c r="H462" i="1"/>
  <c r="G462" i="1"/>
  <c r="A464" i="1"/>
  <c r="C463" i="1"/>
  <c r="E463" i="1" s="1"/>
  <c r="D463" i="1"/>
  <c r="I463" i="1" s="1"/>
  <c r="J462" i="1" l="1"/>
  <c r="K462" i="1" s="1"/>
  <c r="L462" i="1" s="1"/>
  <c r="G463" i="1"/>
  <c r="H463" i="1"/>
  <c r="F463" i="1"/>
  <c r="A465" i="1"/>
  <c r="D464" i="1"/>
  <c r="I464" i="1" s="1"/>
  <c r="C464" i="1"/>
  <c r="E464" i="1" s="1"/>
  <c r="J463" i="1" l="1"/>
  <c r="K463" i="1" s="1"/>
  <c r="L463" i="1" s="1"/>
  <c r="F464" i="1"/>
  <c r="H464" i="1"/>
  <c r="G464" i="1"/>
  <c r="A466" i="1"/>
  <c r="C465" i="1"/>
  <c r="E465" i="1" s="1"/>
  <c r="D465" i="1"/>
  <c r="I465" i="1" s="1"/>
  <c r="J464" i="1" l="1"/>
  <c r="K464" i="1" s="1"/>
  <c r="L464" i="1" s="1"/>
  <c r="G465" i="1"/>
  <c r="H465" i="1"/>
  <c r="F465" i="1"/>
  <c r="A467" i="1"/>
  <c r="D466" i="1"/>
  <c r="I466" i="1" s="1"/>
  <c r="C466" i="1"/>
  <c r="E466" i="1" s="1"/>
  <c r="J465" i="1" l="1"/>
  <c r="K465" i="1" s="1"/>
  <c r="L465" i="1" s="1"/>
  <c r="A468" i="1"/>
  <c r="C467" i="1"/>
  <c r="E467" i="1" s="1"/>
  <c r="D467" i="1"/>
  <c r="I467" i="1" s="1"/>
  <c r="F466" i="1"/>
  <c r="H466" i="1"/>
  <c r="G466" i="1"/>
  <c r="J466" i="1" l="1"/>
  <c r="K466" i="1" s="1"/>
  <c r="L466" i="1" s="1"/>
  <c r="G467" i="1"/>
  <c r="H467" i="1"/>
  <c r="F467" i="1"/>
  <c r="A469" i="1"/>
  <c r="D468" i="1"/>
  <c r="I468" i="1" s="1"/>
  <c r="C468" i="1"/>
  <c r="E468" i="1" s="1"/>
  <c r="J467" i="1" l="1"/>
  <c r="K467" i="1" s="1"/>
  <c r="L467" i="1" s="1"/>
  <c r="F468" i="1"/>
  <c r="H468" i="1"/>
  <c r="G468" i="1"/>
  <c r="A470" i="1"/>
  <c r="C469" i="1"/>
  <c r="E469" i="1" s="1"/>
  <c r="D469" i="1"/>
  <c r="I469" i="1" s="1"/>
  <c r="J468" i="1" l="1"/>
  <c r="K468" i="1" s="1"/>
  <c r="L468" i="1" s="1"/>
  <c r="G469" i="1"/>
  <c r="H469" i="1"/>
  <c r="F469" i="1"/>
  <c r="A471" i="1"/>
  <c r="D470" i="1"/>
  <c r="I470" i="1" s="1"/>
  <c r="C470" i="1"/>
  <c r="E470" i="1" s="1"/>
  <c r="J469" i="1" l="1"/>
  <c r="K469" i="1" s="1"/>
  <c r="L469" i="1" s="1"/>
  <c r="A472" i="1"/>
  <c r="C471" i="1"/>
  <c r="E471" i="1" s="1"/>
  <c r="D471" i="1"/>
  <c r="I471" i="1" s="1"/>
  <c r="F470" i="1"/>
  <c r="H470" i="1"/>
  <c r="G470" i="1"/>
  <c r="J470" i="1" l="1"/>
  <c r="K470" i="1" s="1"/>
  <c r="L470" i="1" s="1"/>
  <c r="G471" i="1"/>
  <c r="H471" i="1"/>
  <c r="F471" i="1"/>
  <c r="A473" i="1"/>
  <c r="D472" i="1"/>
  <c r="I472" i="1" s="1"/>
  <c r="C472" i="1"/>
  <c r="E472" i="1" s="1"/>
  <c r="J471" i="1" l="1"/>
  <c r="K471" i="1" s="1"/>
  <c r="L471" i="1" s="1"/>
  <c r="F472" i="1"/>
  <c r="H472" i="1"/>
  <c r="G472" i="1"/>
  <c r="A474" i="1"/>
  <c r="C473" i="1"/>
  <c r="E473" i="1" s="1"/>
  <c r="D473" i="1"/>
  <c r="I473" i="1" s="1"/>
  <c r="J472" i="1" l="1"/>
  <c r="K472" i="1" s="1"/>
  <c r="L472" i="1" s="1"/>
  <c r="G473" i="1"/>
  <c r="H473" i="1"/>
  <c r="F473" i="1"/>
  <c r="A475" i="1"/>
  <c r="D474" i="1"/>
  <c r="I474" i="1" s="1"/>
  <c r="C474" i="1"/>
  <c r="E474" i="1" s="1"/>
  <c r="J473" i="1" l="1"/>
  <c r="K473" i="1" s="1"/>
  <c r="L473" i="1" s="1"/>
  <c r="F474" i="1"/>
  <c r="H474" i="1"/>
  <c r="G474" i="1"/>
  <c r="A476" i="1"/>
  <c r="C475" i="1"/>
  <c r="E475" i="1" s="1"/>
  <c r="D475" i="1"/>
  <c r="I475" i="1" s="1"/>
  <c r="J474" i="1" l="1"/>
  <c r="K474" i="1" s="1"/>
  <c r="L474" i="1" s="1"/>
  <c r="G475" i="1"/>
  <c r="H475" i="1"/>
  <c r="F475" i="1"/>
  <c r="A477" i="1"/>
  <c r="D476" i="1"/>
  <c r="I476" i="1" s="1"/>
  <c r="C476" i="1"/>
  <c r="E476" i="1" s="1"/>
  <c r="J475" i="1" l="1"/>
  <c r="K475" i="1" s="1"/>
  <c r="L475" i="1" s="1"/>
  <c r="F476" i="1"/>
  <c r="H476" i="1"/>
  <c r="G476" i="1"/>
  <c r="A478" i="1"/>
  <c r="C477" i="1"/>
  <c r="E477" i="1" s="1"/>
  <c r="D477" i="1"/>
  <c r="I477" i="1" s="1"/>
  <c r="J476" i="1" l="1"/>
  <c r="K476" i="1" s="1"/>
  <c r="L476" i="1" s="1"/>
  <c r="G477" i="1"/>
  <c r="H477" i="1"/>
  <c r="F477" i="1"/>
  <c r="A479" i="1"/>
  <c r="D478" i="1"/>
  <c r="I478" i="1" s="1"/>
  <c r="C478" i="1"/>
  <c r="E478" i="1" s="1"/>
  <c r="J477" i="1" l="1"/>
  <c r="K477" i="1" s="1"/>
  <c r="L477" i="1" s="1"/>
  <c r="F478" i="1"/>
  <c r="H478" i="1"/>
  <c r="G478" i="1"/>
  <c r="A480" i="1"/>
  <c r="C479" i="1"/>
  <c r="E479" i="1" s="1"/>
  <c r="D479" i="1"/>
  <c r="I479" i="1" s="1"/>
  <c r="J478" i="1" l="1"/>
  <c r="K478" i="1" s="1"/>
  <c r="L478" i="1" s="1"/>
  <c r="G479" i="1"/>
  <c r="H479" i="1"/>
  <c r="F479" i="1"/>
  <c r="A481" i="1"/>
  <c r="D480" i="1"/>
  <c r="I480" i="1" s="1"/>
  <c r="C480" i="1"/>
  <c r="E480" i="1" s="1"/>
  <c r="J479" i="1" l="1"/>
  <c r="K479" i="1" s="1"/>
  <c r="L479" i="1" s="1"/>
  <c r="F480" i="1"/>
  <c r="H480" i="1"/>
  <c r="G480" i="1"/>
  <c r="A482" i="1"/>
  <c r="C481" i="1"/>
  <c r="E481" i="1" s="1"/>
  <c r="D481" i="1"/>
  <c r="I481" i="1" s="1"/>
  <c r="J480" i="1" l="1"/>
  <c r="K480" i="1" s="1"/>
  <c r="L480" i="1" s="1"/>
  <c r="G481" i="1"/>
  <c r="H481" i="1"/>
  <c r="F481" i="1"/>
  <c r="A483" i="1"/>
  <c r="D482" i="1"/>
  <c r="I482" i="1" s="1"/>
  <c r="C482" i="1"/>
  <c r="E482" i="1" s="1"/>
  <c r="J481" i="1" l="1"/>
  <c r="K481" i="1" s="1"/>
  <c r="L481" i="1" s="1"/>
  <c r="F482" i="1"/>
  <c r="H482" i="1"/>
  <c r="G482" i="1"/>
  <c r="A484" i="1"/>
  <c r="C483" i="1"/>
  <c r="E483" i="1" s="1"/>
  <c r="D483" i="1"/>
  <c r="I483" i="1" s="1"/>
  <c r="J482" i="1" l="1"/>
  <c r="K482" i="1" s="1"/>
  <c r="L482" i="1" s="1"/>
  <c r="G483" i="1"/>
  <c r="H483" i="1"/>
  <c r="F483" i="1"/>
  <c r="A485" i="1"/>
  <c r="D484" i="1"/>
  <c r="I484" i="1" s="1"/>
  <c r="C484" i="1"/>
  <c r="E484" i="1" s="1"/>
  <c r="J483" i="1" l="1"/>
  <c r="K483" i="1" s="1"/>
  <c r="L483" i="1" s="1"/>
  <c r="F484" i="1"/>
  <c r="H484" i="1"/>
  <c r="G484" i="1"/>
  <c r="A486" i="1"/>
  <c r="C485" i="1"/>
  <c r="E485" i="1" s="1"/>
  <c r="D485" i="1"/>
  <c r="I485" i="1" s="1"/>
  <c r="J484" i="1" l="1"/>
  <c r="K484" i="1" s="1"/>
  <c r="L484" i="1" s="1"/>
  <c r="G485" i="1"/>
  <c r="H485" i="1"/>
  <c r="F485" i="1"/>
  <c r="A487" i="1"/>
  <c r="D486" i="1"/>
  <c r="I486" i="1" s="1"/>
  <c r="C486" i="1"/>
  <c r="E486" i="1" s="1"/>
  <c r="J485" i="1" l="1"/>
  <c r="K485" i="1" s="1"/>
  <c r="L485" i="1" s="1"/>
  <c r="F486" i="1"/>
  <c r="H486" i="1"/>
  <c r="G486" i="1"/>
  <c r="A488" i="1"/>
  <c r="C487" i="1"/>
  <c r="E487" i="1" s="1"/>
  <c r="D487" i="1"/>
  <c r="I487" i="1" s="1"/>
  <c r="J486" i="1" l="1"/>
  <c r="K486" i="1" s="1"/>
  <c r="L486" i="1" s="1"/>
  <c r="G487" i="1"/>
  <c r="H487" i="1"/>
  <c r="F487" i="1"/>
  <c r="A489" i="1"/>
  <c r="D488" i="1"/>
  <c r="I488" i="1" s="1"/>
  <c r="C488" i="1"/>
  <c r="E488" i="1" s="1"/>
  <c r="J487" i="1" l="1"/>
  <c r="K487" i="1" s="1"/>
  <c r="L487" i="1" s="1"/>
  <c r="F488" i="1"/>
  <c r="H488" i="1"/>
  <c r="G488" i="1"/>
  <c r="A490" i="1"/>
  <c r="C489" i="1"/>
  <c r="E489" i="1" s="1"/>
  <c r="D489" i="1"/>
  <c r="I489" i="1" s="1"/>
  <c r="J488" i="1" l="1"/>
  <c r="K488" i="1" s="1"/>
  <c r="L488" i="1" s="1"/>
  <c r="G489" i="1"/>
  <c r="H489" i="1"/>
  <c r="F489" i="1"/>
  <c r="A491" i="1"/>
  <c r="D490" i="1"/>
  <c r="I490" i="1" s="1"/>
  <c r="C490" i="1"/>
  <c r="E490" i="1" s="1"/>
  <c r="J489" i="1" l="1"/>
  <c r="K489" i="1" s="1"/>
  <c r="L489" i="1" s="1"/>
  <c r="F490" i="1"/>
  <c r="H490" i="1"/>
  <c r="G490" i="1"/>
  <c r="A492" i="1"/>
  <c r="C491" i="1"/>
  <c r="E491" i="1" s="1"/>
  <c r="D491" i="1"/>
  <c r="I491" i="1" s="1"/>
  <c r="J490" i="1" l="1"/>
  <c r="K490" i="1" s="1"/>
  <c r="L490" i="1" s="1"/>
  <c r="G491" i="1"/>
  <c r="H491" i="1"/>
  <c r="F491" i="1"/>
  <c r="A493" i="1"/>
  <c r="D492" i="1"/>
  <c r="I492" i="1" s="1"/>
  <c r="C492" i="1"/>
  <c r="E492" i="1" s="1"/>
  <c r="J491" i="1" l="1"/>
  <c r="K491" i="1" s="1"/>
  <c r="L491" i="1" s="1"/>
  <c r="F492" i="1"/>
  <c r="H492" i="1"/>
  <c r="G492" i="1"/>
  <c r="A494" i="1"/>
  <c r="C493" i="1"/>
  <c r="E493" i="1" s="1"/>
  <c r="D493" i="1"/>
  <c r="I493" i="1" s="1"/>
  <c r="J492" i="1" l="1"/>
  <c r="K492" i="1" s="1"/>
  <c r="L492" i="1" s="1"/>
  <c r="G493" i="1"/>
  <c r="H493" i="1"/>
  <c r="F493" i="1"/>
  <c r="A495" i="1"/>
  <c r="D494" i="1"/>
  <c r="I494" i="1" s="1"/>
  <c r="C494" i="1"/>
  <c r="E494" i="1" s="1"/>
  <c r="J493" i="1" l="1"/>
  <c r="K493" i="1" s="1"/>
  <c r="L493" i="1" s="1"/>
  <c r="A496" i="1"/>
  <c r="C495" i="1"/>
  <c r="E495" i="1" s="1"/>
  <c r="D495" i="1"/>
  <c r="I495" i="1" s="1"/>
  <c r="F494" i="1"/>
  <c r="H494" i="1"/>
  <c r="G494" i="1"/>
  <c r="J494" i="1" l="1"/>
  <c r="K494" i="1" s="1"/>
  <c r="L494" i="1" s="1"/>
  <c r="G495" i="1"/>
  <c r="H495" i="1"/>
  <c r="F495" i="1"/>
  <c r="A497" i="1"/>
  <c r="D496" i="1"/>
  <c r="I496" i="1" s="1"/>
  <c r="C496" i="1"/>
  <c r="E496" i="1" s="1"/>
  <c r="J495" i="1" l="1"/>
  <c r="K495" i="1" s="1"/>
  <c r="L495" i="1" s="1"/>
  <c r="F496" i="1"/>
  <c r="H496" i="1"/>
  <c r="G496" i="1"/>
  <c r="A498" i="1"/>
  <c r="C497" i="1"/>
  <c r="E497" i="1" s="1"/>
  <c r="D497" i="1"/>
  <c r="I497" i="1" s="1"/>
  <c r="J496" i="1" l="1"/>
  <c r="K496" i="1" s="1"/>
  <c r="L496" i="1" s="1"/>
  <c r="G497" i="1"/>
  <c r="H497" i="1"/>
  <c r="F497" i="1"/>
  <c r="A499" i="1"/>
  <c r="D498" i="1"/>
  <c r="I498" i="1" s="1"/>
  <c r="C498" i="1"/>
  <c r="E498" i="1" s="1"/>
  <c r="J497" i="1" l="1"/>
  <c r="K497" i="1" s="1"/>
  <c r="L497" i="1" s="1"/>
  <c r="A500" i="1"/>
  <c r="C499" i="1"/>
  <c r="E499" i="1" s="1"/>
  <c r="D499" i="1"/>
  <c r="I499" i="1" s="1"/>
  <c r="F498" i="1"/>
  <c r="H498" i="1"/>
  <c r="G498" i="1"/>
  <c r="J498" i="1" l="1"/>
  <c r="K498" i="1" s="1"/>
  <c r="L498" i="1" s="1"/>
  <c r="G499" i="1"/>
  <c r="H499" i="1"/>
  <c r="F499" i="1"/>
  <c r="A501" i="1"/>
  <c r="D500" i="1"/>
  <c r="I500" i="1" s="1"/>
  <c r="C500" i="1"/>
  <c r="E500" i="1" s="1"/>
  <c r="J499" i="1" l="1"/>
  <c r="K499" i="1" s="1"/>
  <c r="L499" i="1" s="1"/>
  <c r="F500" i="1"/>
  <c r="H500" i="1"/>
  <c r="G500" i="1"/>
  <c r="A502" i="1"/>
  <c r="C501" i="1"/>
  <c r="E501" i="1" s="1"/>
  <c r="D501" i="1"/>
  <c r="I501" i="1" s="1"/>
  <c r="J500" i="1" l="1"/>
  <c r="K500" i="1" s="1"/>
  <c r="L500" i="1" s="1"/>
  <c r="G501" i="1"/>
  <c r="H501" i="1"/>
  <c r="F501" i="1"/>
  <c r="A503" i="1"/>
  <c r="D502" i="1"/>
  <c r="I502" i="1" s="1"/>
  <c r="C502" i="1"/>
  <c r="E502" i="1" s="1"/>
  <c r="J501" i="1" l="1"/>
  <c r="K501" i="1" s="1"/>
  <c r="L501" i="1" s="1"/>
  <c r="A504" i="1"/>
  <c r="C503" i="1"/>
  <c r="E503" i="1" s="1"/>
  <c r="D503" i="1"/>
  <c r="I503" i="1" s="1"/>
  <c r="F502" i="1"/>
  <c r="H502" i="1"/>
  <c r="G502" i="1"/>
  <c r="J502" i="1" l="1"/>
  <c r="K502" i="1" s="1"/>
  <c r="L502" i="1" s="1"/>
  <c r="G503" i="1"/>
  <c r="H503" i="1"/>
  <c r="F503" i="1"/>
  <c r="A505" i="1"/>
  <c r="D504" i="1"/>
  <c r="I504" i="1" s="1"/>
  <c r="C504" i="1"/>
  <c r="E504" i="1" s="1"/>
  <c r="J503" i="1" l="1"/>
  <c r="K503" i="1" s="1"/>
  <c r="L503" i="1" s="1"/>
  <c r="F504" i="1"/>
  <c r="H504" i="1"/>
  <c r="G504" i="1"/>
  <c r="A506" i="1"/>
  <c r="C505" i="1"/>
  <c r="E505" i="1" s="1"/>
  <c r="D505" i="1"/>
  <c r="I505" i="1" s="1"/>
  <c r="J504" i="1" l="1"/>
  <c r="K504" i="1" s="1"/>
  <c r="L504" i="1" s="1"/>
  <c r="G505" i="1"/>
  <c r="H505" i="1"/>
  <c r="F505" i="1"/>
  <c r="A507" i="1"/>
  <c r="D506" i="1"/>
  <c r="I506" i="1" s="1"/>
  <c r="C506" i="1"/>
  <c r="E506" i="1" s="1"/>
  <c r="J505" i="1" l="1"/>
  <c r="K505" i="1" s="1"/>
  <c r="L505" i="1" s="1"/>
  <c r="A508" i="1"/>
  <c r="C507" i="1"/>
  <c r="E507" i="1" s="1"/>
  <c r="D507" i="1"/>
  <c r="I507" i="1" s="1"/>
  <c r="F506" i="1"/>
  <c r="H506" i="1"/>
  <c r="G506" i="1"/>
  <c r="J506" i="1" l="1"/>
  <c r="K506" i="1" s="1"/>
  <c r="L506" i="1" s="1"/>
  <c r="G507" i="1"/>
  <c r="H507" i="1"/>
  <c r="F507" i="1"/>
  <c r="A509" i="1"/>
  <c r="D508" i="1"/>
  <c r="I508" i="1" s="1"/>
  <c r="C508" i="1"/>
  <c r="E508" i="1" s="1"/>
  <c r="J507" i="1" l="1"/>
  <c r="K507" i="1" s="1"/>
  <c r="L507" i="1" s="1"/>
  <c r="F508" i="1"/>
  <c r="H508" i="1"/>
  <c r="G508" i="1"/>
  <c r="A510" i="1"/>
  <c r="D509" i="1"/>
  <c r="I509" i="1" s="1"/>
  <c r="C509" i="1"/>
  <c r="E509" i="1" s="1"/>
  <c r="J508" i="1" l="1"/>
  <c r="K508" i="1" s="1"/>
  <c r="L508" i="1" s="1"/>
  <c r="G509" i="1"/>
  <c r="F509" i="1"/>
  <c r="H509" i="1"/>
  <c r="A511" i="1"/>
  <c r="D510" i="1"/>
  <c r="I510" i="1" s="1"/>
  <c r="C510" i="1"/>
  <c r="E510" i="1" s="1"/>
  <c r="J509" i="1" l="1"/>
  <c r="K509" i="1" s="1"/>
  <c r="L509" i="1" s="1"/>
  <c r="A512" i="1"/>
  <c r="C511" i="1"/>
  <c r="E511" i="1" s="1"/>
  <c r="D511" i="1"/>
  <c r="I511" i="1" s="1"/>
  <c r="G510" i="1"/>
  <c r="F510" i="1"/>
  <c r="H510" i="1"/>
  <c r="J510" i="1" l="1"/>
  <c r="K510" i="1" s="1"/>
  <c r="L510" i="1" s="1"/>
  <c r="G511" i="1"/>
  <c r="H511" i="1"/>
  <c r="F511" i="1"/>
  <c r="C512" i="1"/>
  <c r="E512" i="1" s="1"/>
  <c r="D512" i="1"/>
  <c r="I512" i="1" s="1"/>
  <c r="J511" i="1" l="1"/>
  <c r="K511" i="1" s="1"/>
  <c r="L511" i="1" s="1"/>
  <c r="F512" i="1"/>
  <c r="G512" i="1"/>
  <c r="H512" i="1"/>
  <c r="J512" i="1" l="1"/>
  <c r="K512" i="1" s="1"/>
  <c r="L512" i="1" s="1"/>
  <c r="L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2O1" type="6" refreshedVersion="3" background="1" saveData="1">
    <textPr codePage="437" sourceFile="C:\Documents and Settings\Steve\My Documents\PhD\XPS\14_03_11\B012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52O" type="6" refreshedVersion="3" background="1" saveData="1">
    <textPr codePage="437" sourceFile="C:\Documents and Settings\Steve\My Documents\PhD\XPS\14_03_07\B052O.">
      <textFields>
        <textField/>
      </textFields>
    </textPr>
  </connection>
  <connection id="12" name="B067O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3" name="B067O1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4" name="B075O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5" name="B075O1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6" name="B076O" type="6" refreshedVersion="3" background="1" saveData="1">
    <textPr codePage="437" sourceFile="C:\Documents and Settings\Steve\My Documents\PhD\XPS\14_07_16\B076O.">
      <textFields>
        <textField/>
      </textFields>
    </textPr>
  </connection>
  <connection id="17" name="B077O" type="6" refreshedVersion="3" background="1" saveData="1">
    <textPr codePage="437" sourceFile="C:\Documents and Settings\Steve\My Documents\PhD\XPS\14_07_16\B077O.">
      <textFields>
        <textField/>
      </textFields>
    </textPr>
  </connection>
  <connection id="18" name="B077O1" type="6" refreshedVersion="3" background="1" saveData="1">
    <textPr codePage="437" sourceFile="C:\Documents and Settings\Steve\My Documents\PhD\XPS\14_07_16\B077O.">
      <textFields>
        <textField/>
      </textFields>
    </textPr>
  </connection>
  <connection id="19" name="B087CL" type="6" refreshedVersion="3" background="1" saveData="1">
    <textPr codePage="437" sourceFile="C:\Documents and Settings\Steve\My Documents\PhD\XPS\14_10_11\B087CL.">
      <textFields count="2">
        <textField/>
        <textField/>
      </textFields>
    </textPr>
  </connection>
  <connection id="20" name="B087CL1" type="6" refreshedVersion="3" background="1" saveData="1">
    <textPr codePage="437" sourceFile="C:\Documents and Settings\Steve\My Documents\PhD\XPS\14_10_11\B087CL.">
      <textFields count="2">
        <textField/>
        <textField/>
      </textFields>
    </textPr>
  </connection>
  <connection id="21" name="B108CL11" type="6" refreshedVersion="3" background="1" saveData="1">
    <textPr codePage="850" sourceFile="C:\Users\Matt\Documents\PhD work\Ionic liquids 15_02_15\15_02_13_Quat VBC results\B108CL.">
      <textFields>
        <textField/>
      </textFields>
    </textPr>
  </connection>
  <connection id="22" name="B235CL1" type="6" refreshedVersion="6" background="1" saveData="1">
    <textPr codePage="850" sourceFile="E:\16_10_04 PhD current\1-Thesis\Chapter 6 - Quaternised Membranes\Data\XPS\VBC_BuIm\Sample set 1\B235CL.">
      <textFields count="2">
        <textField/>
        <textField/>
      </textFields>
    </textPr>
  </connection>
  <connection id="23" name="B237CL1" type="6" refreshedVersion="6" background="1" saveData="1">
    <textPr codePage="850" sourceFile="H:\16_10_19 PhD current\1-Thesis\Chapter 6 - Quaternised Membranes\Data\XPS\VBC_BuIm\Sample set 2\B237CL.">
      <textFields count="2">
        <textField/>
        <textField/>
      </textFields>
    </textPr>
  </connection>
  <connection id="24" name="B238CL" type="6" refreshedVersion="6" background="1" saveData="1">
    <textPr codePage="850" sourceFile="H:\16_10_19 PhD current\1-Thesis\Chapter 6 - Quaternised Membranes\Data\XPS\VBC_BuIm\Sample set 3\B238CL.">
      <textFields count="2">
        <textField/>
        <textField/>
      </textFields>
    </textPr>
  </connection>
  <connection id="25" name="B239CL1" type="6" refreshedVersion="6" background="1" saveData="1">
    <textPr codePage="850" sourceFile="E:\16_10_04 PhD current\1-Thesis\Chapter 6 - Quaternised Membranes\Data\XPS\VBC_BuIm\Sample set 2\B239CL.">
      <textFields>
        <textField/>
      </textFields>
    </textPr>
  </connection>
</connections>
</file>

<file path=xl/sharedStrings.xml><?xml version="1.0" encoding="utf-8"?>
<sst xmlns="http://schemas.openxmlformats.org/spreadsheetml/2006/main" count="34" uniqueCount="29">
  <si>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</si>
  <si>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</si>
  <si>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</si>
  <si>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</si>
  <si>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</si>
  <si>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</si>
  <si>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</si>
  <si>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</si>
  <si>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</si>
  <si>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</si>
  <si>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</si>
  <si>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</si>
  <si>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</si>
  <si>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</si>
  <si>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</si>
  <si>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</si>
  <si>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</si>
  <si>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</si>
  <si>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</si>
  <si>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</si>
  <si>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</si>
  <si>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</si>
  <si>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</si>
  <si>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</si>
  <si>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</si>
  <si>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</si>
  <si>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</si>
  <si>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>Guass4</t>
  </si>
  <si>
    <t xml:space="preserve">MW771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</si>
</sst>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209.41216591159366</c:v>
                </c:pt>
                <c:pt idx="1">
                  <c:v>209.36216591159371</c:v>
                </c:pt>
                <c:pt idx="2">
                  <c:v>209.31216591159375</c:v>
                </c:pt>
                <c:pt idx="3">
                  <c:v>209.2621659115938</c:v>
                </c:pt>
                <c:pt idx="4">
                  <c:v>209.21216591159384</c:v>
                </c:pt>
                <c:pt idx="5">
                  <c:v>209.16216591159389</c:v>
                </c:pt>
                <c:pt idx="6">
                  <c:v>209.11216591159393</c:v>
                </c:pt>
                <c:pt idx="7">
                  <c:v>209.06216591159398</c:v>
                </c:pt>
                <c:pt idx="8">
                  <c:v>209.01216591159402</c:v>
                </c:pt>
                <c:pt idx="9">
                  <c:v>208.96216591159407</c:v>
                </c:pt>
                <c:pt idx="10">
                  <c:v>208.91216591159412</c:v>
                </c:pt>
                <c:pt idx="11">
                  <c:v>208.86216591159416</c:v>
                </c:pt>
                <c:pt idx="12">
                  <c:v>208.81216591159421</c:v>
                </c:pt>
                <c:pt idx="13">
                  <c:v>208.76216591159425</c:v>
                </c:pt>
                <c:pt idx="14">
                  <c:v>208.7121659115943</c:v>
                </c:pt>
                <c:pt idx="15">
                  <c:v>208.66216591159434</c:v>
                </c:pt>
                <c:pt idx="16">
                  <c:v>208.61216591159439</c:v>
                </c:pt>
                <c:pt idx="17">
                  <c:v>208.56216591159443</c:v>
                </c:pt>
                <c:pt idx="18">
                  <c:v>208.51216591159448</c:v>
                </c:pt>
                <c:pt idx="19">
                  <c:v>208.46216591159452</c:v>
                </c:pt>
                <c:pt idx="20">
                  <c:v>208.41216591159457</c:v>
                </c:pt>
                <c:pt idx="21">
                  <c:v>208.36216591159462</c:v>
                </c:pt>
                <c:pt idx="22">
                  <c:v>208.31216591159466</c:v>
                </c:pt>
                <c:pt idx="23">
                  <c:v>208.26216591159471</c:v>
                </c:pt>
                <c:pt idx="24">
                  <c:v>208.21216591159475</c:v>
                </c:pt>
                <c:pt idx="25">
                  <c:v>208.1621659115948</c:v>
                </c:pt>
                <c:pt idx="26">
                  <c:v>208.11216591159484</c:v>
                </c:pt>
                <c:pt idx="27">
                  <c:v>208.06216591159489</c:v>
                </c:pt>
                <c:pt idx="28">
                  <c:v>208.01216591159493</c:v>
                </c:pt>
                <c:pt idx="29">
                  <c:v>207.96216591159498</c:v>
                </c:pt>
                <c:pt idx="30">
                  <c:v>207.91216591159503</c:v>
                </c:pt>
                <c:pt idx="31">
                  <c:v>207.86216591159507</c:v>
                </c:pt>
                <c:pt idx="32">
                  <c:v>207.81216591159512</c:v>
                </c:pt>
                <c:pt idx="33">
                  <c:v>207.76216591159516</c:v>
                </c:pt>
                <c:pt idx="34">
                  <c:v>207.71216591159521</c:v>
                </c:pt>
                <c:pt idx="35">
                  <c:v>207.66216591159525</c:v>
                </c:pt>
                <c:pt idx="36">
                  <c:v>207.6121659115953</c:v>
                </c:pt>
                <c:pt idx="37">
                  <c:v>207.56216591159534</c:v>
                </c:pt>
                <c:pt idx="38">
                  <c:v>207.51216591159539</c:v>
                </c:pt>
                <c:pt idx="39">
                  <c:v>207.46216591159543</c:v>
                </c:pt>
                <c:pt idx="40">
                  <c:v>207.41216591159548</c:v>
                </c:pt>
                <c:pt idx="41">
                  <c:v>207.36216591159553</c:v>
                </c:pt>
                <c:pt idx="42">
                  <c:v>207.31216591159557</c:v>
                </c:pt>
                <c:pt idx="43">
                  <c:v>207.26216591159562</c:v>
                </c:pt>
                <c:pt idx="44">
                  <c:v>207.21216591159566</c:v>
                </c:pt>
                <c:pt idx="45">
                  <c:v>207.16216591159571</c:v>
                </c:pt>
                <c:pt idx="46">
                  <c:v>207.11216591159575</c:v>
                </c:pt>
                <c:pt idx="47">
                  <c:v>207.0621659115958</c:v>
                </c:pt>
                <c:pt idx="48">
                  <c:v>207.01216591159584</c:v>
                </c:pt>
                <c:pt idx="49">
                  <c:v>206.96216591159589</c:v>
                </c:pt>
                <c:pt idx="50">
                  <c:v>206.91216591159593</c:v>
                </c:pt>
                <c:pt idx="51">
                  <c:v>206.86216591159598</c:v>
                </c:pt>
                <c:pt idx="52">
                  <c:v>206.81216591159603</c:v>
                </c:pt>
                <c:pt idx="53">
                  <c:v>206.76216591159607</c:v>
                </c:pt>
                <c:pt idx="54">
                  <c:v>206.71216591159612</c:v>
                </c:pt>
                <c:pt idx="55">
                  <c:v>206.66216591159616</c:v>
                </c:pt>
                <c:pt idx="56">
                  <c:v>206.61216591159621</c:v>
                </c:pt>
                <c:pt idx="57">
                  <c:v>206.56216591159625</c:v>
                </c:pt>
                <c:pt idx="58">
                  <c:v>206.5121659115963</c:v>
                </c:pt>
                <c:pt idx="59">
                  <c:v>206.46216591159634</c:v>
                </c:pt>
                <c:pt idx="60">
                  <c:v>206.41216591159639</c:v>
                </c:pt>
                <c:pt idx="61">
                  <c:v>206.36216591159643</c:v>
                </c:pt>
                <c:pt idx="62">
                  <c:v>206.31216591159648</c:v>
                </c:pt>
                <c:pt idx="63">
                  <c:v>206.26216591159653</c:v>
                </c:pt>
                <c:pt idx="64">
                  <c:v>206.21216591159657</c:v>
                </c:pt>
                <c:pt idx="65">
                  <c:v>206.16216591159662</c:v>
                </c:pt>
                <c:pt idx="66">
                  <c:v>206.11216591159666</c:v>
                </c:pt>
                <c:pt idx="67">
                  <c:v>206.06216591159671</c:v>
                </c:pt>
                <c:pt idx="68">
                  <c:v>206.01216591159675</c:v>
                </c:pt>
                <c:pt idx="69">
                  <c:v>205.9621659115968</c:v>
                </c:pt>
                <c:pt idx="70">
                  <c:v>205.91216591159684</c:v>
                </c:pt>
                <c:pt idx="71">
                  <c:v>205.86216591159689</c:v>
                </c:pt>
                <c:pt idx="72">
                  <c:v>205.81216591159694</c:v>
                </c:pt>
                <c:pt idx="73">
                  <c:v>205.76216591159698</c:v>
                </c:pt>
                <c:pt idx="74">
                  <c:v>205.71216591159703</c:v>
                </c:pt>
                <c:pt idx="75">
                  <c:v>205.66216591159707</c:v>
                </c:pt>
                <c:pt idx="76">
                  <c:v>205.61216591159712</c:v>
                </c:pt>
                <c:pt idx="77">
                  <c:v>205.56216591159716</c:v>
                </c:pt>
                <c:pt idx="78">
                  <c:v>205.51216591159721</c:v>
                </c:pt>
                <c:pt idx="79">
                  <c:v>205.46216591159725</c:v>
                </c:pt>
                <c:pt idx="80">
                  <c:v>205.4121659115973</c:v>
                </c:pt>
                <c:pt idx="81">
                  <c:v>205.36216591159734</c:v>
                </c:pt>
                <c:pt idx="82">
                  <c:v>205.31216591159739</c:v>
                </c:pt>
                <c:pt idx="83">
                  <c:v>205.26216591159744</c:v>
                </c:pt>
                <c:pt idx="84">
                  <c:v>205.21216591159748</c:v>
                </c:pt>
                <c:pt idx="85">
                  <c:v>205.16216591159753</c:v>
                </c:pt>
                <c:pt idx="86">
                  <c:v>205.11216591159757</c:v>
                </c:pt>
                <c:pt idx="87">
                  <c:v>205.06216591159762</c:v>
                </c:pt>
                <c:pt idx="88">
                  <c:v>205.01216591159766</c:v>
                </c:pt>
                <c:pt idx="89">
                  <c:v>204.96216591159771</c:v>
                </c:pt>
                <c:pt idx="90">
                  <c:v>204.91216591159775</c:v>
                </c:pt>
                <c:pt idx="91">
                  <c:v>204.8621659115978</c:v>
                </c:pt>
                <c:pt idx="92">
                  <c:v>204.81216591159784</c:v>
                </c:pt>
                <c:pt idx="93">
                  <c:v>204.76216591159789</c:v>
                </c:pt>
                <c:pt idx="94">
                  <c:v>204.71216591159794</c:v>
                </c:pt>
                <c:pt idx="95">
                  <c:v>204.66216591159798</c:v>
                </c:pt>
                <c:pt idx="96">
                  <c:v>204.61216591159803</c:v>
                </c:pt>
                <c:pt idx="97">
                  <c:v>204.56216591159807</c:v>
                </c:pt>
                <c:pt idx="98">
                  <c:v>204.51216591159812</c:v>
                </c:pt>
                <c:pt idx="99">
                  <c:v>204.46216591159816</c:v>
                </c:pt>
                <c:pt idx="100">
                  <c:v>204.41216591159821</c:v>
                </c:pt>
                <c:pt idx="101">
                  <c:v>204.36216591159825</c:v>
                </c:pt>
                <c:pt idx="102">
                  <c:v>204.3121659115983</c:v>
                </c:pt>
                <c:pt idx="103">
                  <c:v>204.26216591159834</c:v>
                </c:pt>
                <c:pt idx="104">
                  <c:v>204.21216591159839</c:v>
                </c:pt>
                <c:pt idx="105">
                  <c:v>204.16216591159844</c:v>
                </c:pt>
                <c:pt idx="106">
                  <c:v>204.11216591159848</c:v>
                </c:pt>
                <c:pt idx="107">
                  <c:v>204.06216591159853</c:v>
                </c:pt>
                <c:pt idx="108">
                  <c:v>204.01216591159857</c:v>
                </c:pt>
                <c:pt idx="109">
                  <c:v>203.96216591159862</c:v>
                </c:pt>
                <c:pt idx="110">
                  <c:v>203.91216591159866</c:v>
                </c:pt>
                <c:pt idx="111">
                  <c:v>203.86216591159871</c:v>
                </c:pt>
                <c:pt idx="112">
                  <c:v>203.81216591159875</c:v>
                </c:pt>
                <c:pt idx="113">
                  <c:v>203.7621659115988</c:v>
                </c:pt>
                <c:pt idx="114">
                  <c:v>203.71216591159885</c:v>
                </c:pt>
                <c:pt idx="115">
                  <c:v>203.66216591159889</c:v>
                </c:pt>
                <c:pt idx="116">
                  <c:v>203.61216591159894</c:v>
                </c:pt>
                <c:pt idx="117">
                  <c:v>203.56216591159898</c:v>
                </c:pt>
                <c:pt idx="118">
                  <c:v>203.51216591159903</c:v>
                </c:pt>
                <c:pt idx="119">
                  <c:v>203.46216591159907</c:v>
                </c:pt>
                <c:pt idx="120">
                  <c:v>203.41216591159912</c:v>
                </c:pt>
                <c:pt idx="121">
                  <c:v>203.36216591159916</c:v>
                </c:pt>
                <c:pt idx="122">
                  <c:v>203.31216591159921</c:v>
                </c:pt>
                <c:pt idx="123">
                  <c:v>203.26216591159925</c:v>
                </c:pt>
                <c:pt idx="124">
                  <c:v>203.2121659115993</c:v>
                </c:pt>
                <c:pt idx="125">
                  <c:v>203.16216591159935</c:v>
                </c:pt>
                <c:pt idx="126">
                  <c:v>203.11216591159939</c:v>
                </c:pt>
                <c:pt idx="127">
                  <c:v>203.06216591159944</c:v>
                </c:pt>
                <c:pt idx="128">
                  <c:v>203.01216591159948</c:v>
                </c:pt>
                <c:pt idx="129">
                  <c:v>202.96216591159953</c:v>
                </c:pt>
                <c:pt idx="130">
                  <c:v>202.91216591159957</c:v>
                </c:pt>
                <c:pt idx="131">
                  <c:v>202.86216591159962</c:v>
                </c:pt>
                <c:pt idx="132">
                  <c:v>202.81216591159966</c:v>
                </c:pt>
                <c:pt idx="133">
                  <c:v>202.76216591159971</c:v>
                </c:pt>
                <c:pt idx="134">
                  <c:v>202.71216591159975</c:v>
                </c:pt>
                <c:pt idx="135">
                  <c:v>202.6621659115998</c:v>
                </c:pt>
                <c:pt idx="136">
                  <c:v>202.61216591159985</c:v>
                </c:pt>
                <c:pt idx="137">
                  <c:v>202.56216591159989</c:v>
                </c:pt>
                <c:pt idx="138">
                  <c:v>202.51216591159994</c:v>
                </c:pt>
                <c:pt idx="139">
                  <c:v>202.46216591159998</c:v>
                </c:pt>
                <c:pt idx="140">
                  <c:v>202.41216591160003</c:v>
                </c:pt>
                <c:pt idx="141">
                  <c:v>202.36216591160007</c:v>
                </c:pt>
                <c:pt idx="142">
                  <c:v>202.31216591160012</c:v>
                </c:pt>
                <c:pt idx="143">
                  <c:v>202.26216591160016</c:v>
                </c:pt>
                <c:pt idx="144">
                  <c:v>202.21216591160021</c:v>
                </c:pt>
                <c:pt idx="145">
                  <c:v>202.16216591160025</c:v>
                </c:pt>
                <c:pt idx="146">
                  <c:v>202.1121659116003</c:v>
                </c:pt>
                <c:pt idx="147">
                  <c:v>202.06216591160035</c:v>
                </c:pt>
                <c:pt idx="148">
                  <c:v>202.01216591160039</c:v>
                </c:pt>
                <c:pt idx="149">
                  <c:v>201.96216591160044</c:v>
                </c:pt>
                <c:pt idx="150">
                  <c:v>201.91216591160048</c:v>
                </c:pt>
                <c:pt idx="151">
                  <c:v>201.86216591160053</c:v>
                </c:pt>
                <c:pt idx="152">
                  <c:v>201.81216591160057</c:v>
                </c:pt>
                <c:pt idx="153">
                  <c:v>201.76216591160062</c:v>
                </c:pt>
                <c:pt idx="154">
                  <c:v>201.71216591160066</c:v>
                </c:pt>
                <c:pt idx="155">
                  <c:v>201.66216591160071</c:v>
                </c:pt>
                <c:pt idx="156">
                  <c:v>201.61216591160075</c:v>
                </c:pt>
                <c:pt idx="157">
                  <c:v>201.5621659116008</c:v>
                </c:pt>
                <c:pt idx="158">
                  <c:v>201.51216591160085</c:v>
                </c:pt>
                <c:pt idx="159">
                  <c:v>201.46216591160089</c:v>
                </c:pt>
                <c:pt idx="160">
                  <c:v>201.41216591160094</c:v>
                </c:pt>
                <c:pt idx="161">
                  <c:v>201.36216591160098</c:v>
                </c:pt>
                <c:pt idx="162">
                  <c:v>201.31216591160103</c:v>
                </c:pt>
                <c:pt idx="163">
                  <c:v>201.26216591160107</c:v>
                </c:pt>
                <c:pt idx="164">
                  <c:v>201.21216591160112</c:v>
                </c:pt>
                <c:pt idx="165">
                  <c:v>201.16216591160116</c:v>
                </c:pt>
                <c:pt idx="166">
                  <c:v>201.11216591160121</c:v>
                </c:pt>
                <c:pt idx="167">
                  <c:v>201.06216591160126</c:v>
                </c:pt>
                <c:pt idx="168">
                  <c:v>201.0121659116013</c:v>
                </c:pt>
                <c:pt idx="169">
                  <c:v>200.96216591160135</c:v>
                </c:pt>
                <c:pt idx="170">
                  <c:v>200.91216591160139</c:v>
                </c:pt>
                <c:pt idx="171">
                  <c:v>200.86216591160144</c:v>
                </c:pt>
                <c:pt idx="172">
                  <c:v>200.81216591160148</c:v>
                </c:pt>
                <c:pt idx="173">
                  <c:v>200.76216591160153</c:v>
                </c:pt>
                <c:pt idx="174">
                  <c:v>200.71216591160157</c:v>
                </c:pt>
                <c:pt idx="175">
                  <c:v>200.66216591160162</c:v>
                </c:pt>
                <c:pt idx="176">
                  <c:v>200.61216591160166</c:v>
                </c:pt>
                <c:pt idx="177">
                  <c:v>200.56216591160171</c:v>
                </c:pt>
                <c:pt idx="178">
                  <c:v>200.51216591160176</c:v>
                </c:pt>
                <c:pt idx="179">
                  <c:v>200.4621659116018</c:v>
                </c:pt>
                <c:pt idx="180">
                  <c:v>200.41216591160185</c:v>
                </c:pt>
                <c:pt idx="181">
                  <c:v>200.36216591160189</c:v>
                </c:pt>
                <c:pt idx="182">
                  <c:v>200.31216591160194</c:v>
                </c:pt>
                <c:pt idx="183">
                  <c:v>200.26216591160198</c:v>
                </c:pt>
                <c:pt idx="184">
                  <c:v>200.21216591160203</c:v>
                </c:pt>
                <c:pt idx="185">
                  <c:v>200.16216591160207</c:v>
                </c:pt>
                <c:pt idx="186">
                  <c:v>200.11216591160212</c:v>
                </c:pt>
                <c:pt idx="187">
                  <c:v>200.06216591160216</c:v>
                </c:pt>
                <c:pt idx="188">
                  <c:v>200.01216591160221</c:v>
                </c:pt>
                <c:pt idx="189">
                  <c:v>199.96216591160226</c:v>
                </c:pt>
                <c:pt idx="190">
                  <c:v>199.9121659116023</c:v>
                </c:pt>
                <c:pt idx="191">
                  <c:v>199.86216591160235</c:v>
                </c:pt>
                <c:pt idx="192">
                  <c:v>199.81216591160239</c:v>
                </c:pt>
                <c:pt idx="193">
                  <c:v>199.76216591160244</c:v>
                </c:pt>
                <c:pt idx="194">
                  <c:v>199.71216591160248</c:v>
                </c:pt>
                <c:pt idx="195">
                  <c:v>199.66216591160253</c:v>
                </c:pt>
                <c:pt idx="196">
                  <c:v>199.61216591160257</c:v>
                </c:pt>
                <c:pt idx="197">
                  <c:v>199.56216591160262</c:v>
                </c:pt>
                <c:pt idx="198">
                  <c:v>199.51216591160266</c:v>
                </c:pt>
                <c:pt idx="199">
                  <c:v>199.46216591160271</c:v>
                </c:pt>
                <c:pt idx="200">
                  <c:v>199.41216591160276</c:v>
                </c:pt>
                <c:pt idx="201">
                  <c:v>199.3621659116028</c:v>
                </c:pt>
                <c:pt idx="202">
                  <c:v>199.31216591160285</c:v>
                </c:pt>
                <c:pt idx="203">
                  <c:v>199.26216591160289</c:v>
                </c:pt>
                <c:pt idx="204">
                  <c:v>199.21216591160294</c:v>
                </c:pt>
                <c:pt idx="205">
                  <c:v>199.16216591160298</c:v>
                </c:pt>
                <c:pt idx="206">
                  <c:v>199.11216591160303</c:v>
                </c:pt>
                <c:pt idx="207">
                  <c:v>199.06216591160307</c:v>
                </c:pt>
                <c:pt idx="208">
                  <c:v>199.01216591160312</c:v>
                </c:pt>
                <c:pt idx="209">
                  <c:v>198.96216591160317</c:v>
                </c:pt>
                <c:pt idx="210">
                  <c:v>198.91216591160321</c:v>
                </c:pt>
                <c:pt idx="211">
                  <c:v>198.86216591160326</c:v>
                </c:pt>
                <c:pt idx="212">
                  <c:v>198.8121659116033</c:v>
                </c:pt>
                <c:pt idx="213">
                  <c:v>198.76216591160335</c:v>
                </c:pt>
                <c:pt idx="214">
                  <c:v>198.71216591160339</c:v>
                </c:pt>
                <c:pt idx="215">
                  <c:v>198.66216591160344</c:v>
                </c:pt>
                <c:pt idx="216">
                  <c:v>198.61216591160348</c:v>
                </c:pt>
                <c:pt idx="217">
                  <c:v>198.56216591160353</c:v>
                </c:pt>
                <c:pt idx="218">
                  <c:v>198.51216591160357</c:v>
                </c:pt>
                <c:pt idx="219">
                  <c:v>198.46216591160362</c:v>
                </c:pt>
                <c:pt idx="220">
                  <c:v>198.41216591160367</c:v>
                </c:pt>
                <c:pt idx="221">
                  <c:v>198.36216591160371</c:v>
                </c:pt>
                <c:pt idx="222">
                  <c:v>198.31216591160376</c:v>
                </c:pt>
                <c:pt idx="223">
                  <c:v>198.2621659116038</c:v>
                </c:pt>
                <c:pt idx="224">
                  <c:v>198.21216591160385</c:v>
                </c:pt>
                <c:pt idx="225">
                  <c:v>198.16216591160389</c:v>
                </c:pt>
                <c:pt idx="226">
                  <c:v>198.11216591160394</c:v>
                </c:pt>
                <c:pt idx="227">
                  <c:v>198.06216591160398</c:v>
                </c:pt>
                <c:pt idx="228">
                  <c:v>198.01216591160403</c:v>
                </c:pt>
                <c:pt idx="229">
                  <c:v>197.96216591160407</c:v>
                </c:pt>
                <c:pt idx="230">
                  <c:v>197.91216591160412</c:v>
                </c:pt>
                <c:pt idx="231">
                  <c:v>197.86216591160417</c:v>
                </c:pt>
                <c:pt idx="232">
                  <c:v>197.81216591160421</c:v>
                </c:pt>
                <c:pt idx="233">
                  <c:v>197.76216591160426</c:v>
                </c:pt>
                <c:pt idx="234">
                  <c:v>197.7121659116043</c:v>
                </c:pt>
                <c:pt idx="235">
                  <c:v>197.66216591160435</c:v>
                </c:pt>
                <c:pt idx="236">
                  <c:v>197.61216591160439</c:v>
                </c:pt>
                <c:pt idx="237">
                  <c:v>197.56216591160444</c:v>
                </c:pt>
                <c:pt idx="238">
                  <c:v>197.51216591160448</c:v>
                </c:pt>
                <c:pt idx="239">
                  <c:v>197.46216591160453</c:v>
                </c:pt>
                <c:pt idx="240">
                  <c:v>197.41216591160457</c:v>
                </c:pt>
                <c:pt idx="241">
                  <c:v>197.36216591160462</c:v>
                </c:pt>
                <c:pt idx="242">
                  <c:v>197.31216591160467</c:v>
                </c:pt>
                <c:pt idx="243">
                  <c:v>197.26216591160471</c:v>
                </c:pt>
                <c:pt idx="244">
                  <c:v>197.21216591160476</c:v>
                </c:pt>
                <c:pt idx="245">
                  <c:v>197.1621659116048</c:v>
                </c:pt>
                <c:pt idx="246">
                  <c:v>197.11216591160485</c:v>
                </c:pt>
                <c:pt idx="247">
                  <c:v>197.06216591160489</c:v>
                </c:pt>
                <c:pt idx="248">
                  <c:v>197.01216591160494</c:v>
                </c:pt>
                <c:pt idx="249">
                  <c:v>196.96216591160498</c:v>
                </c:pt>
                <c:pt idx="250">
                  <c:v>196.91216591160503</c:v>
                </c:pt>
                <c:pt idx="251">
                  <c:v>196.86216591160508</c:v>
                </c:pt>
                <c:pt idx="252">
                  <c:v>196.81216591160512</c:v>
                </c:pt>
                <c:pt idx="253">
                  <c:v>196.76216591160517</c:v>
                </c:pt>
                <c:pt idx="254">
                  <c:v>196.71216591160521</c:v>
                </c:pt>
                <c:pt idx="255">
                  <c:v>196.66216591160526</c:v>
                </c:pt>
                <c:pt idx="256">
                  <c:v>196.6121659116053</c:v>
                </c:pt>
                <c:pt idx="257">
                  <c:v>196.56216591160535</c:v>
                </c:pt>
                <c:pt idx="258">
                  <c:v>196.51216591160539</c:v>
                </c:pt>
                <c:pt idx="259">
                  <c:v>196.46216591160544</c:v>
                </c:pt>
                <c:pt idx="260">
                  <c:v>196.41216591160548</c:v>
                </c:pt>
                <c:pt idx="261">
                  <c:v>196.36216591160553</c:v>
                </c:pt>
                <c:pt idx="262">
                  <c:v>196.31216591160558</c:v>
                </c:pt>
                <c:pt idx="263">
                  <c:v>196.26216591160562</c:v>
                </c:pt>
                <c:pt idx="264">
                  <c:v>196.21216591160567</c:v>
                </c:pt>
                <c:pt idx="265">
                  <c:v>196.16216591160571</c:v>
                </c:pt>
                <c:pt idx="266">
                  <c:v>196.11216591160576</c:v>
                </c:pt>
                <c:pt idx="267">
                  <c:v>196.0621659116058</c:v>
                </c:pt>
                <c:pt idx="268">
                  <c:v>196.01216591160585</c:v>
                </c:pt>
                <c:pt idx="269">
                  <c:v>195.96216591160589</c:v>
                </c:pt>
                <c:pt idx="270">
                  <c:v>195.91216591160594</c:v>
                </c:pt>
                <c:pt idx="271">
                  <c:v>195.86216591160598</c:v>
                </c:pt>
                <c:pt idx="272">
                  <c:v>195.81216591160603</c:v>
                </c:pt>
                <c:pt idx="273">
                  <c:v>195.76216591160608</c:v>
                </c:pt>
                <c:pt idx="274">
                  <c:v>195.71216591160612</c:v>
                </c:pt>
                <c:pt idx="275">
                  <c:v>195.66216591160617</c:v>
                </c:pt>
                <c:pt idx="276">
                  <c:v>195.61216591160621</c:v>
                </c:pt>
                <c:pt idx="277">
                  <c:v>195.56216591160626</c:v>
                </c:pt>
                <c:pt idx="278">
                  <c:v>195.5121659116063</c:v>
                </c:pt>
                <c:pt idx="279">
                  <c:v>195.46216591160635</c:v>
                </c:pt>
                <c:pt idx="280">
                  <c:v>195.41216591160639</c:v>
                </c:pt>
                <c:pt idx="281">
                  <c:v>195.36216591160644</c:v>
                </c:pt>
                <c:pt idx="282">
                  <c:v>195.31216591160648</c:v>
                </c:pt>
                <c:pt idx="283">
                  <c:v>195.26216591160653</c:v>
                </c:pt>
                <c:pt idx="284">
                  <c:v>195.21216591160658</c:v>
                </c:pt>
                <c:pt idx="285">
                  <c:v>195.16216591160662</c:v>
                </c:pt>
                <c:pt idx="286">
                  <c:v>195.11216591160667</c:v>
                </c:pt>
                <c:pt idx="287">
                  <c:v>195.06216591160671</c:v>
                </c:pt>
                <c:pt idx="288">
                  <c:v>195.01216591160676</c:v>
                </c:pt>
                <c:pt idx="289">
                  <c:v>194.9621659116068</c:v>
                </c:pt>
                <c:pt idx="290">
                  <c:v>194.91216591160685</c:v>
                </c:pt>
                <c:pt idx="291">
                  <c:v>194.86216591160689</c:v>
                </c:pt>
                <c:pt idx="292">
                  <c:v>194.81216591160694</c:v>
                </c:pt>
                <c:pt idx="293">
                  <c:v>194.76216591160698</c:v>
                </c:pt>
                <c:pt idx="294">
                  <c:v>194.71216591160703</c:v>
                </c:pt>
                <c:pt idx="295">
                  <c:v>194.66216591160708</c:v>
                </c:pt>
                <c:pt idx="296">
                  <c:v>194.61216591160712</c:v>
                </c:pt>
                <c:pt idx="297">
                  <c:v>194.56216591160717</c:v>
                </c:pt>
                <c:pt idx="298">
                  <c:v>194.51216591160721</c:v>
                </c:pt>
                <c:pt idx="299">
                  <c:v>194.46216591160726</c:v>
                </c:pt>
                <c:pt idx="300">
                  <c:v>194.4121659116073</c:v>
                </c:pt>
                <c:pt idx="301">
                  <c:v>194.36216591160735</c:v>
                </c:pt>
                <c:pt idx="302">
                  <c:v>194.31216591160739</c:v>
                </c:pt>
                <c:pt idx="303">
                  <c:v>194.26216591160744</c:v>
                </c:pt>
                <c:pt idx="304">
                  <c:v>194.21216591160749</c:v>
                </c:pt>
                <c:pt idx="305">
                  <c:v>194.16216591160753</c:v>
                </c:pt>
                <c:pt idx="306">
                  <c:v>194.11216591160758</c:v>
                </c:pt>
                <c:pt idx="307">
                  <c:v>194.06216591160762</c:v>
                </c:pt>
                <c:pt idx="308">
                  <c:v>194.01216591160767</c:v>
                </c:pt>
                <c:pt idx="309">
                  <c:v>193.96216591160771</c:v>
                </c:pt>
                <c:pt idx="310">
                  <c:v>193.91216591160776</c:v>
                </c:pt>
                <c:pt idx="311">
                  <c:v>193.8621659116078</c:v>
                </c:pt>
                <c:pt idx="312">
                  <c:v>193.81216591160785</c:v>
                </c:pt>
                <c:pt idx="313">
                  <c:v>193.76216591160789</c:v>
                </c:pt>
                <c:pt idx="314">
                  <c:v>193.71216591160794</c:v>
                </c:pt>
                <c:pt idx="315">
                  <c:v>193.66216591160799</c:v>
                </c:pt>
                <c:pt idx="316">
                  <c:v>193.61216591160803</c:v>
                </c:pt>
                <c:pt idx="317">
                  <c:v>193.56216591160808</c:v>
                </c:pt>
                <c:pt idx="318">
                  <c:v>193.51216591160812</c:v>
                </c:pt>
                <c:pt idx="319">
                  <c:v>193.46216591160817</c:v>
                </c:pt>
                <c:pt idx="320">
                  <c:v>193.41216591160821</c:v>
                </c:pt>
                <c:pt idx="321">
                  <c:v>193.36216591160826</c:v>
                </c:pt>
                <c:pt idx="322">
                  <c:v>193.3121659116083</c:v>
                </c:pt>
                <c:pt idx="323">
                  <c:v>193.26216591160835</c:v>
                </c:pt>
                <c:pt idx="324">
                  <c:v>193.21216591160839</c:v>
                </c:pt>
                <c:pt idx="325">
                  <c:v>193.16216591160844</c:v>
                </c:pt>
                <c:pt idx="326">
                  <c:v>193.11216591160849</c:v>
                </c:pt>
                <c:pt idx="327">
                  <c:v>193.06216591160853</c:v>
                </c:pt>
                <c:pt idx="328">
                  <c:v>193.01216591160858</c:v>
                </c:pt>
                <c:pt idx="329">
                  <c:v>192.96216591160862</c:v>
                </c:pt>
                <c:pt idx="330">
                  <c:v>192.91216591160867</c:v>
                </c:pt>
                <c:pt idx="331">
                  <c:v>192.86216591160871</c:v>
                </c:pt>
                <c:pt idx="332">
                  <c:v>192.81216591160876</c:v>
                </c:pt>
                <c:pt idx="333">
                  <c:v>192.7621659116088</c:v>
                </c:pt>
                <c:pt idx="334">
                  <c:v>192.71216591160885</c:v>
                </c:pt>
                <c:pt idx="335">
                  <c:v>192.66216591160889</c:v>
                </c:pt>
                <c:pt idx="336">
                  <c:v>192.61216591160894</c:v>
                </c:pt>
                <c:pt idx="337">
                  <c:v>192.56216591160899</c:v>
                </c:pt>
                <c:pt idx="338">
                  <c:v>192.51216591160903</c:v>
                </c:pt>
                <c:pt idx="339">
                  <c:v>192.46216591160908</c:v>
                </c:pt>
                <c:pt idx="340">
                  <c:v>192.41216591160912</c:v>
                </c:pt>
                <c:pt idx="341">
                  <c:v>192.36216591160917</c:v>
                </c:pt>
                <c:pt idx="342">
                  <c:v>192.31216591160921</c:v>
                </c:pt>
                <c:pt idx="343">
                  <c:v>192.26216591160926</c:v>
                </c:pt>
                <c:pt idx="344">
                  <c:v>192.2121659116093</c:v>
                </c:pt>
                <c:pt idx="345">
                  <c:v>192.16216591160935</c:v>
                </c:pt>
                <c:pt idx="346">
                  <c:v>192.1121659116094</c:v>
                </c:pt>
                <c:pt idx="347">
                  <c:v>192.06216591160944</c:v>
                </c:pt>
                <c:pt idx="348">
                  <c:v>192.01216591160949</c:v>
                </c:pt>
                <c:pt idx="349">
                  <c:v>191.96216591160953</c:v>
                </c:pt>
                <c:pt idx="350">
                  <c:v>191.91216591160958</c:v>
                </c:pt>
                <c:pt idx="351">
                  <c:v>191.86216591160962</c:v>
                </c:pt>
                <c:pt idx="352">
                  <c:v>191.81216591160967</c:v>
                </c:pt>
                <c:pt idx="353">
                  <c:v>191.76216591160971</c:v>
                </c:pt>
                <c:pt idx="354">
                  <c:v>191.71216591160976</c:v>
                </c:pt>
                <c:pt idx="355">
                  <c:v>191.6621659116098</c:v>
                </c:pt>
                <c:pt idx="356">
                  <c:v>191.61216591160985</c:v>
                </c:pt>
                <c:pt idx="357">
                  <c:v>191.5621659116099</c:v>
                </c:pt>
                <c:pt idx="358">
                  <c:v>191.51216591160994</c:v>
                </c:pt>
                <c:pt idx="359">
                  <c:v>191.46216591160999</c:v>
                </c:pt>
                <c:pt idx="360">
                  <c:v>191.41216591161003</c:v>
                </c:pt>
                <c:pt idx="361">
                  <c:v>191.36216591161008</c:v>
                </c:pt>
                <c:pt idx="362">
                  <c:v>191.31216591161012</c:v>
                </c:pt>
                <c:pt idx="363">
                  <c:v>191.26216591161017</c:v>
                </c:pt>
                <c:pt idx="364">
                  <c:v>191.21216591161021</c:v>
                </c:pt>
                <c:pt idx="365">
                  <c:v>191.16216591161026</c:v>
                </c:pt>
                <c:pt idx="366">
                  <c:v>191.1121659116103</c:v>
                </c:pt>
                <c:pt idx="367">
                  <c:v>191.06216591161035</c:v>
                </c:pt>
                <c:pt idx="368">
                  <c:v>191.0121659116104</c:v>
                </c:pt>
                <c:pt idx="369">
                  <c:v>190.96216591161044</c:v>
                </c:pt>
                <c:pt idx="370">
                  <c:v>190.91216591161049</c:v>
                </c:pt>
                <c:pt idx="371">
                  <c:v>190.86216591161053</c:v>
                </c:pt>
                <c:pt idx="372">
                  <c:v>190.81216591161058</c:v>
                </c:pt>
                <c:pt idx="373">
                  <c:v>190.76216591161062</c:v>
                </c:pt>
                <c:pt idx="374">
                  <c:v>190.71216591161067</c:v>
                </c:pt>
                <c:pt idx="375">
                  <c:v>190.66216591161071</c:v>
                </c:pt>
                <c:pt idx="376">
                  <c:v>190.61216591161076</c:v>
                </c:pt>
                <c:pt idx="377">
                  <c:v>190.5621659116108</c:v>
                </c:pt>
                <c:pt idx="378">
                  <c:v>190.51216591161085</c:v>
                </c:pt>
                <c:pt idx="379">
                  <c:v>190.4621659116109</c:v>
                </c:pt>
                <c:pt idx="380">
                  <c:v>190.41216591161094</c:v>
                </c:pt>
                <c:pt idx="381">
                  <c:v>190.36216591161099</c:v>
                </c:pt>
                <c:pt idx="382">
                  <c:v>190.31216591161103</c:v>
                </c:pt>
                <c:pt idx="383">
                  <c:v>190.26216591161108</c:v>
                </c:pt>
                <c:pt idx="384">
                  <c:v>190.21216591161112</c:v>
                </c:pt>
                <c:pt idx="385">
                  <c:v>190.16216591161117</c:v>
                </c:pt>
                <c:pt idx="386">
                  <c:v>190.11216591161121</c:v>
                </c:pt>
                <c:pt idx="387">
                  <c:v>190.06216591161126</c:v>
                </c:pt>
                <c:pt idx="388">
                  <c:v>190.01216591161131</c:v>
                </c:pt>
                <c:pt idx="389">
                  <c:v>189.96216591161135</c:v>
                </c:pt>
                <c:pt idx="390">
                  <c:v>189.9121659116114</c:v>
                </c:pt>
                <c:pt idx="391">
                  <c:v>189.86216591161144</c:v>
                </c:pt>
                <c:pt idx="392">
                  <c:v>189.81216591161149</c:v>
                </c:pt>
                <c:pt idx="393">
                  <c:v>189.76216591161153</c:v>
                </c:pt>
                <c:pt idx="394">
                  <c:v>189.71216591161158</c:v>
                </c:pt>
                <c:pt idx="395">
                  <c:v>189.66216591161162</c:v>
                </c:pt>
                <c:pt idx="396">
                  <c:v>189.61216591161167</c:v>
                </c:pt>
                <c:pt idx="397">
                  <c:v>189.56216591161171</c:v>
                </c:pt>
                <c:pt idx="398">
                  <c:v>189.51216591161176</c:v>
                </c:pt>
                <c:pt idx="399">
                  <c:v>189.46216591161181</c:v>
                </c:pt>
                <c:pt idx="400">
                  <c:v>189.41216591161185</c:v>
                </c:pt>
                <c:pt idx="401">
                  <c:v>189.3621659116119</c:v>
                </c:pt>
                <c:pt idx="402">
                  <c:v>189.31216591161194</c:v>
                </c:pt>
                <c:pt idx="403">
                  <c:v>189.26216591161199</c:v>
                </c:pt>
                <c:pt idx="404">
                  <c:v>189.21216591161203</c:v>
                </c:pt>
                <c:pt idx="405">
                  <c:v>189.16216591161208</c:v>
                </c:pt>
                <c:pt idx="406">
                  <c:v>189.11216591161212</c:v>
                </c:pt>
                <c:pt idx="407">
                  <c:v>189.06216591161217</c:v>
                </c:pt>
                <c:pt idx="408">
                  <c:v>189.01216591161221</c:v>
                </c:pt>
                <c:pt idx="409">
                  <c:v>188.96216591161226</c:v>
                </c:pt>
                <c:pt idx="410">
                  <c:v>188.91216591161231</c:v>
                </c:pt>
                <c:pt idx="411">
                  <c:v>188.86216591161235</c:v>
                </c:pt>
                <c:pt idx="412">
                  <c:v>188.8121659116124</c:v>
                </c:pt>
                <c:pt idx="413">
                  <c:v>188.76216591161244</c:v>
                </c:pt>
                <c:pt idx="414">
                  <c:v>188.71216591161249</c:v>
                </c:pt>
                <c:pt idx="415">
                  <c:v>188.66216591161253</c:v>
                </c:pt>
                <c:pt idx="416">
                  <c:v>188.61216591161258</c:v>
                </c:pt>
                <c:pt idx="417">
                  <c:v>188.56216591161262</c:v>
                </c:pt>
                <c:pt idx="418">
                  <c:v>188.51216591161267</c:v>
                </c:pt>
                <c:pt idx="419">
                  <c:v>188.46216591161271</c:v>
                </c:pt>
                <c:pt idx="420">
                  <c:v>188.41216591161276</c:v>
                </c:pt>
                <c:pt idx="421">
                  <c:v>188.36216591161281</c:v>
                </c:pt>
                <c:pt idx="422">
                  <c:v>188.31216591161285</c:v>
                </c:pt>
                <c:pt idx="423">
                  <c:v>188.2621659116129</c:v>
                </c:pt>
                <c:pt idx="424">
                  <c:v>188.21216591161294</c:v>
                </c:pt>
                <c:pt idx="425">
                  <c:v>188.16216591161299</c:v>
                </c:pt>
                <c:pt idx="426">
                  <c:v>188.11216591161303</c:v>
                </c:pt>
                <c:pt idx="427">
                  <c:v>188.06216591161308</c:v>
                </c:pt>
                <c:pt idx="428">
                  <c:v>188.01216591161312</c:v>
                </c:pt>
                <c:pt idx="429">
                  <c:v>187.96216591161317</c:v>
                </c:pt>
                <c:pt idx="430">
                  <c:v>187.91216591161322</c:v>
                </c:pt>
                <c:pt idx="431">
                  <c:v>187.86216591161326</c:v>
                </c:pt>
                <c:pt idx="432">
                  <c:v>187.81216591161331</c:v>
                </c:pt>
                <c:pt idx="433">
                  <c:v>187.76216591161335</c:v>
                </c:pt>
                <c:pt idx="434">
                  <c:v>187.7121659116134</c:v>
                </c:pt>
                <c:pt idx="435">
                  <c:v>187.66216591161344</c:v>
                </c:pt>
                <c:pt idx="436">
                  <c:v>187.61216591161349</c:v>
                </c:pt>
                <c:pt idx="437">
                  <c:v>187.56216591161353</c:v>
                </c:pt>
                <c:pt idx="438">
                  <c:v>187.51216591161358</c:v>
                </c:pt>
                <c:pt idx="439">
                  <c:v>187.46216591161362</c:v>
                </c:pt>
                <c:pt idx="440">
                  <c:v>187.41216591161367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-9.86986761623848</c:v>
                </c:pt>
                <c:pt idx="1">
                  <c:v>-17.808007193392768</c:v>
                </c:pt>
                <c:pt idx="2">
                  <c:v>-0.74614677054682943</c:v>
                </c:pt>
                <c:pt idx="3">
                  <c:v>-7.6842863477008905</c:v>
                </c:pt>
                <c:pt idx="4">
                  <c:v>-13.622425924854952</c:v>
                </c:pt>
                <c:pt idx="5">
                  <c:v>6.4394344979909874</c:v>
                </c:pt>
                <c:pt idx="6">
                  <c:v>7.5012949208369264</c:v>
                </c:pt>
                <c:pt idx="7">
                  <c:v>0.56315534368286535</c:v>
                </c:pt>
                <c:pt idx="8">
                  <c:v>-7.3749842334714231</c:v>
                </c:pt>
                <c:pt idx="9">
                  <c:v>-1.3131238106254841</c:v>
                </c:pt>
                <c:pt idx="10">
                  <c:v>-3.2512633877795452</c:v>
                </c:pt>
                <c:pt idx="11">
                  <c:v>0.8105970350663938</c:v>
                </c:pt>
                <c:pt idx="12">
                  <c:v>-3.1275425420876672</c:v>
                </c:pt>
                <c:pt idx="13">
                  <c:v>13.934317880758272</c:v>
                </c:pt>
                <c:pt idx="14">
                  <c:v>7.9961783036042107</c:v>
                </c:pt>
                <c:pt idx="15">
                  <c:v>-5.9419612735500777</c:v>
                </c:pt>
                <c:pt idx="16">
                  <c:v>5.1198991492958612</c:v>
                </c:pt>
                <c:pt idx="17">
                  <c:v>25.1817595721418</c:v>
                </c:pt>
                <c:pt idx="18">
                  <c:v>5.2436199949877391</c:v>
                </c:pt>
                <c:pt idx="19">
                  <c:v>-3.6945195821663219</c:v>
                </c:pt>
                <c:pt idx="20">
                  <c:v>3.367340840679617</c:v>
                </c:pt>
                <c:pt idx="21">
                  <c:v>0.42920126352555599</c:v>
                </c:pt>
                <c:pt idx="22">
                  <c:v>-4.5089383136287324</c:v>
                </c:pt>
                <c:pt idx="23">
                  <c:v>-10.447077890782793</c:v>
                </c:pt>
                <c:pt idx="24">
                  <c:v>12.614782532063145</c:v>
                </c:pt>
                <c:pt idx="25">
                  <c:v>-12.323357045090916</c:v>
                </c:pt>
                <c:pt idx="26">
                  <c:v>7.7385033777550234</c:v>
                </c:pt>
                <c:pt idx="27">
                  <c:v>2.8003638006009623</c:v>
                </c:pt>
                <c:pt idx="28">
                  <c:v>-1.1377757765530987</c:v>
                </c:pt>
                <c:pt idx="29">
                  <c:v>3.9240846462926129</c:v>
                </c:pt>
                <c:pt idx="30">
                  <c:v>-3.0140549308614482</c:v>
                </c:pt>
                <c:pt idx="31">
                  <c:v>-3.9521945080155092</c:v>
                </c:pt>
                <c:pt idx="32">
                  <c:v>13.10966591483043</c:v>
                </c:pt>
                <c:pt idx="33">
                  <c:v>-11.828473662323631</c:v>
                </c:pt>
                <c:pt idx="34">
                  <c:v>5.2333867605223077</c:v>
                </c:pt>
                <c:pt idx="35">
                  <c:v>3.2952471833682466</c:v>
                </c:pt>
                <c:pt idx="36">
                  <c:v>-2.6428923937860418</c:v>
                </c:pt>
                <c:pt idx="37">
                  <c:v>-2.5810319709401028</c:v>
                </c:pt>
                <c:pt idx="38">
                  <c:v>4.4808284519058361</c:v>
                </c:pt>
                <c:pt idx="39">
                  <c:v>-5.4573111252482249</c:v>
                </c:pt>
                <c:pt idx="40">
                  <c:v>2.604549297597714</c:v>
                </c:pt>
                <c:pt idx="41">
                  <c:v>9.666409720443653</c:v>
                </c:pt>
                <c:pt idx="42">
                  <c:v>-4.2717298567104081</c:v>
                </c:pt>
                <c:pt idx="43">
                  <c:v>-9.2098694338646965</c:v>
                </c:pt>
                <c:pt idx="44">
                  <c:v>-3.1480090110187575</c:v>
                </c:pt>
                <c:pt idx="45">
                  <c:v>-8.6148588172818563E-2</c:v>
                </c:pt>
                <c:pt idx="46">
                  <c:v>3.9757118346731204</c:v>
                </c:pt>
                <c:pt idx="47">
                  <c:v>-3.9624277424809407</c:v>
                </c:pt>
                <c:pt idx="48">
                  <c:v>-8.9005673196350017</c:v>
                </c:pt>
                <c:pt idx="49">
                  <c:v>-1.8387068967890627</c:v>
                </c:pt>
                <c:pt idx="50">
                  <c:v>4.2231535260566488</c:v>
                </c:pt>
                <c:pt idx="51">
                  <c:v>6.2850139489025878</c:v>
                </c:pt>
                <c:pt idx="52">
                  <c:v>2.3468743717485268</c:v>
                </c:pt>
                <c:pt idx="53">
                  <c:v>6.4087347945944657</c:v>
                </c:pt>
                <c:pt idx="54">
                  <c:v>4.4705952174404047</c:v>
                </c:pt>
                <c:pt idx="55">
                  <c:v>1.5324556402863436</c:v>
                </c:pt>
                <c:pt idx="56">
                  <c:v>3.5943160631322826</c:v>
                </c:pt>
                <c:pt idx="57">
                  <c:v>5.6561764859782215</c:v>
                </c:pt>
                <c:pt idx="58">
                  <c:v>-8.2819630911760669</c:v>
                </c:pt>
                <c:pt idx="59">
                  <c:v>7.7798973316698721</c:v>
                </c:pt>
                <c:pt idx="60">
                  <c:v>6.841757754515811</c:v>
                </c:pt>
                <c:pt idx="61">
                  <c:v>5.90361817736175</c:v>
                </c:pt>
                <c:pt idx="62">
                  <c:v>1.9654786002076889</c:v>
                </c:pt>
                <c:pt idx="63">
                  <c:v>-18.972660976946372</c:v>
                </c:pt>
                <c:pt idx="64">
                  <c:v>-2.9108005541004331</c:v>
                </c:pt>
                <c:pt idx="65">
                  <c:v>-4.8489401312547216</c:v>
                </c:pt>
                <c:pt idx="66">
                  <c:v>-10.787079708408783</c:v>
                </c:pt>
                <c:pt idx="67">
                  <c:v>1.2747807144371563</c:v>
                </c:pt>
                <c:pt idx="68">
                  <c:v>-8.6633588627169047</c:v>
                </c:pt>
                <c:pt idx="69">
                  <c:v>-4.6014984398709657</c:v>
                </c:pt>
                <c:pt idx="70">
                  <c:v>-7.5396380170250268</c:v>
                </c:pt>
                <c:pt idx="71">
                  <c:v>-5.4777775941790878</c:v>
                </c:pt>
                <c:pt idx="72">
                  <c:v>2.5840828286666238</c:v>
                </c:pt>
                <c:pt idx="73">
                  <c:v>-11.354056748487437</c:v>
                </c:pt>
                <c:pt idx="74">
                  <c:v>6.7078036743585017</c:v>
                </c:pt>
                <c:pt idx="75">
                  <c:v>0.76966409720444062</c:v>
                </c:pt>
                <c:pt idx="76">
                  <c:v>-12.16847547994962</c:v>
                </c:pt>
                <c:pt idx="77">
                  <c:v>-9.1066150571036815</c:v>
                </c:pt>
                <c:pt idx="78">
                  <c:v>4.9552453657422575</c:v>
                </c:pt>
                <c:pt idx="79">
                  <c:v>-15.982894211412031</c:v>
                </c:pt>
                <c:pt idx="80">
                  <c:v>9.078966211433908</c:v>
                </c:pt>
                <c:pt idx="81">
                  <c:v>-6.859173365720153</c:v>
                </c:pt>
                <c:pt idx="82">
                  <c:v>-10.797312942874214</c:v>
                </c:pt>
                <c:pt idx="83">
                  <c:v>-3.7354525200282751</c:v>
                </c:pt>
                <c:pt idx="84">
                  <c:v>-7.6735920971823361</c:v>
                </c:pt>
                <c:pt idx="85">
                  <c:v>-11.611731674336397</c:v>
                </c:pt>
                <c:pt idx="86">
                  <c:v>-6.5498712514906856</c:v>
                </c:pt>
                <c:pt idx="87">
                  <c:v>8.5119891713552533</c:v>
                </c:pt>
                <c:pt idx="88">
                  <c:v>7.5738495942011923</c:v>
                </c:pt>
                <c:pt idx="89">
                  <c:v>18.635710017047131</c:v>
                </c:pt>
                <c:pt idx="90">
                  <c:v>-7.3024295601069298</c:v>
                </c:pt>
                <c:pt idx="91">
                  <c:v>11.759430862739009</c:v>
                </c:pt>
                <c:pt idx="92">
                  <c:v>-0.17870871441505187</c:v>
                </c:pt>
                <c:pt idx="93">
                  <c:v>7.8831517084306597</c:v>
                </c:pt>
                <c:pt idx="94">
                  <c:v>5.9450121312765987</c:v>
                </c:pt>
                <c:pt idx="95">
                  <c:v>4.0068725541225376</c:v>
                </c:pt>
                <c:pt idx="96">
                  <c:v>5.0687329769684766</c:v>
                </c:pt>
                <c:pt idx="97">
                  <c:v>13.130593399814416</c:v>
                </c:pt>
                <c:pt idx="98">
                  <c:v>-5.8075461773396455</c:v>
                </c:pt>
                <c:pt idx="99">
                  <c:v>-8.7456857544937066</c:v>
                </c:pt>
                <c:pt idx="100">
                  <c:v>12.316174668352005</c:v>
                </c:pt>
                <c:pt idx="101">
                  <c:v>-2.621964908802056</c:v>
                </c:pt>
                <c:pt idx="102">
                  <c:v>1.4398955140438829</c:v>
                </c:pt>
                <c:pt idx="103">
                  <c:v>5.5017559368898219</c:v>
                </c:pt>
                <c:pt idx="104">
                  <c:v>-2.4363836402642391</c:v>
                </c:pt>
                <c:pt idx="105">
                  <c:v>-0.37452321741830019</c:v>
                </c:pt>
                <c:pt idx="106">
                  <c:v>-4.3126627945723612</c:v>
                </c:pt>
                <c:pt idx="107">
                  <c:v>-10.25080237172665</c:v>
                </c:pt>
                <c:pt idx="108">
                  <c:v>-9.1889419488807107</c:v>
                </c:pt>
                <c:pt idx="109">
                  <c:v>1.8729184739652283</c:v>
                </c:pt>
                <c:pt idx="110">
                  <c:v>13.934778896811167</c:v>
                </c:pt>
                <c:pt idx="111">
                  <c:v>0.99663931965710617</c:v>
                </c:pt>
                <c:pt idx="112">
                  <c:v>-3.9415002574969549</c:v>
                </c:pt>
                <c:pt idx="113">
                  <c:v>24.120360165348984</c:v>
                </c:pt>
                <c:pt idx="114">
                  <c:v>9.1822205881946957</c:v>
                </c:pt>
                <c:pt idx="115">
                  <c:v>9.2440810110406346</c:v>
                </c:pt>
                <c:pt idx="116">
                  <c:v>4.3059414338865736</c:v>
                </c:pt>
                <c:pt idx="117">
                  <c:v>25.367801856732513</c:v>
                </c:pt>
                <c:pt idx="118">
                  <c:v>15.429662279578451</c:v>
                </c:pt>
                <c:pt idx="119">
                  <c:v>24.49152270242439</c:v>
                </c:pt>
                <c:pt idx="120">
                  <c:v>19.553383125270329</c:v>
                </c:pt>
                <c:pt idx="121">
                  <c:v>31.615243548116041</c:v>
                </c:pt>
                <c:pt idx="122">
                  <c:v>24.67710397096198</c:v>
                </c:pt>
                <c:pt idx="123">
                  <c:v>38.738964393807919</c:v>
                </c:pt>
                <c:pt idx="124">
                  <c:v>42.800824816653858</c:v>
                </c:pt>
                <c:pt idx="125">
                  <c:v>61.862685239499797</c:v>
                </c:pt>
                <c:pt idx="126">
                  <c:v>72.924545662345736</c:v>
                </c:pt>
                <c:pt idx="127">
                  <c:v>57.986406085191675</c:v>
                </c:pt>
                <c:pt idx="128">
                  <c:v>57.048266508037386</c:v>
                </c:pt>
                <c:pt idx="129">
                  <c:v>61.110126930883325</c:v>
                </c:pt>
                <c:pt idx="130">
                  <c:v>63.171987353729264</c:v>
                </c:pt>
                <c:pt idx="131">
                  <c:v>88.233847776575203</c:v>
                </c:pt>
                <c:pt idx="132">
                  <c:v>89.295708199421142</c:v>
                </c:pt>
                <c:pt idx="133">
                  <c:v>104.35756862226708</c:v>
                </c:pt>
                <c:pt idx="134">
                  <c:v>144.41942904511302</c:v>
                </c:pt>
                <c:pt idx="135">
                  <c:v>142.48128946795873</c:v>
                </c:pt>
                <c:pt idx="136">
                  <c:v>111.54314989080467</c:v>
                </c:pt>
                <c:pt idx="137">
                  <c:v>145.60501031365061</c:v>
                </c:pt>
                <c:pt idx="138">
                  <c:v>128.66687073649655</c:v>
                </c:pt>
                <c:pt idx="139">
                  <c:v>148.72873115934249</c:v>
                </c:pt>
                <c:pt idx="140">
                  <c:v>134.79059158218843</c:v>
                </c:pt>
                <c:pt idx="141">
                  <c:v>166.85245200503437</c:v>
                </c:pt>
                <c:pt idx="142">
                  <c:v>151.91431242788008</c:v>
                </c:pt>
                <c:pt idx="143">
                  <c:v>175.97617285072602</c:v>
                </c:pt>
                <c:pt idx="144">
                  <c:v>206.03803327357195</c:v>
                </c:pt>
                <c:pt idx="145">
                  <c:v>171.09989369641789</c:v>
                </c:pt>
                <c:pt idx="146">
                  <c:v>179.16175411926383</c:v>
                </c:pt>
                <c:pt idx="147">
                  <c:v>150.22361454210977</c:v>
                </c:pt>
                <c:pt idx="148">
                  <c:v>170.28547496495571</c:v>
                </c:pt>
                <c:pt idx="149">
                  <c:v>182.34733538780142</c:v>
                </c:pt>
                <c:pt idx="150">
                  <c:v>186.40919581064736</c:v>
                </c:pt>
                <c:pt idx="151">
                  <c:v>198.4710562334933</c:v>
                </c:pt>
                <c:pt idx="152">
                  <c:v>191.53291665633924</c:v>
                </c:pt>
                <c:pt idx="153">
                  <c:v>193.59477707918518</c:v>
                </c:pt>
                <c:pt idx="154">
                  <c:v>220.65663750203112</c:v>
                </c:pt>
                <c:pt idx="155">
                  <c:v>180.71849792487706</c:v>
                </c:pt>
                <c:pt idx="156">
                  <c:v>203.78035834772277</c:v>
                </c:pt>
                <c:pt idx="157">
                  <c:v>214.84221877056871</c:v>
                </c:pt>
                <c:pt idx="158">
                  <c:v>219.90407919341465</c:v>
                </c:pt>
                <c:pt idx="159">
                  <c:v>230.96593961626058</c:v>
                </c:pt>
                <c:pt idx="160">
                  <c:v>222.02780003910652</c:v>
                </c:pt>
                <c:pt idx="161">
                  <c:v>217.08966046195246</c:v>
                </c:pt>
                <c:pt idx="162">
                  <c:v>266.1515208847984</c:v>
                </c:pt>
                <c:pt idx="163">
                  <c:v>258.21338130764411</c:v>
                </c:pt>
                <c:pt idx="164">
                  <c:v>258.27524173049005</c:v>
                </c:pt>
                <c:pt idx="165">
                  <c:v>262.33710215333599</c:v>
                </c:pt>
                <c:pt idx="166">
                  <c:v>261.39896257618193</c:v>
                </c:pt>
                <c:pt idx="167">
                  <c:v>279.46082299902787</c:v>
                </c:pt>
                <c:pt idx="168">
                  <c:v>266.52268342187381</c:v>
                </c:pt>
                <c:pt idx="169">
                  <c:v>322.58454384471975</c:v>
                </c:pt>
                <c:pt idx="170">
                  <c:v>300.64640426756546</c:v>
                </c:pt>
                <c:pt idx="171">
                  <c:v>275.7082646904114</c:v>
                </c:pt>
                <c:pt idx="172">
                  <c:v>315.77012511325734</c:v>
                </c:pt>
                <c:pt idx="173">
                  <c:v>297.83198553610328</c:v>
                </c:pt>
                <c:pt idx="174">
                  <c:v>307.89384595894921</c:v>
                </c:pt>
                <c:pt idx="175">
                  <c:v>337.95570638179515</c:v>
                </c:pt>
                <c:pt idx="176">
                  <c:v>307.01756680464109</c:v>
                </c:pt>
                <c:pt idx="177">
                  <c:v>305.0794272274868</c:v>
                </c:pt>
                <c:pt idx="178">
                  <c:v>311.14128765033274</c:v>
                </c:pt>
                <c:pt idx="179">
                  <c:v>344.20314807317868</c:v>
                </c:pt>
                <c:pt idx="180">
                  <c:v>310.26500849602462</c:v>
                </c:pt>
                <c:pt idx="181">
                  <c:v>323.32686891887056</c:v>
                </c:pt>
                <c:pt idx="182">
                  <c:v>297.3887293417165</c:v>
                </c:pt>
                <c:pt idx="183">
                  <c:v>317.45058976456244</c:v>
                </c:pt>
                <c:pt idx="184">
                  <c:v>307.51245018740815</c:v>
                </c:pt>
                <c:pt idx="185">
                  <c:v>309.57431061025409</c:v>
                </c:pt>
                <c:pt idx="186">
                  <c:v>266.63617103310003</c:v>
                </c:pt>
                <c:pt idx="187">
                  <c:v>229.69803145594597</c:v>
                </c:pt>
                <c:pt idx="188">
                  <c:v>240.7598918787919</c:v>
                </c:pt>
                <c:pt idx="189">
                  <c:v>217.82175230163784</c:v>
                </c:pt>
                <c:pt idx="190">
                  <c:v>221.88361272448378</c:v>
                </c:pt>
                <c:pt idx="191">
                  <c:v>210.94547314732949</c:v>
                </c:pt>
                <c:pt idx="192">
                  <c:v>191.00733357017543</c:v>
                </c:pt>
                <c:pt idx="193">
                  <c:v>171.06919399302137</c:v>
                </c:pt>
                <c:pt idx="194">
                  <c:v>184.13105441586731</c:v>
                </c:pt>
                <c:pt idx="195">
                  <c:v>168.19291483871325</c:v>
                </c:pt>
                <c:pt idx="196">
                  <c:v>141.25477526155919</c:v>
                </c:pt>
                <c:pt idx="197">
                  <c:v>134.31663568440513</c:v>
                </c:pt>
                <c:pt idx="198">
                  <c:v>128.37849610725084</c:v>
                </c:pt>
                <c:pt idx="199">
                  <c:v>105.44035653009678</c:v>
                </c:pt>
                <c:pt idx="200">
                  <c:v>109.50221695294272</c:v>
                </c:pt>
                <c:pt idx="201">
                  <c:v>82.564077375788656</c:v>
                </c:pt>
                <c:pt idx="202">
                  <c:v>90.625937798634595</c:v>
                </c:pt>
                <c:pt idx="203">
                  <c:v>66.687798221480534</c:v>
                </c:pt>
                <c:pt idx="204">
                  <c:v>74.749658644326473</c:v>
                </c:pt>
                <c:pt idx="205">
                  <c:v>65.811519067172185</c:v>
                </c:pt>
                <c:pt idx="206">
                  <c:v>64.873379490018124</c:v>
                </c:pt>
                <c:pt idx="207">
                  <c:v>55.935239912864063</c:v>
                </c:pt>
                <c:pt idx="208">
                  <c:v>33.997100335710002</c:v>
                </c:pt>
                <c:pt idx="209">
                  <c:v>41.058960758555941</c:v>
                </c:pt>
                <c:pt idx="210">
                  <c:v>43.12082118140188</c:v>
                </c:pt>
                <c:pt idx="211">
                  <c:v>39.182681604247819</c:v>
                </c:pt>
                <c:pt idx="212">
                  <c:v>47.24454202709353</c:v>
                </c:pt>
                <c:pt idx="213">
                  <c:v>17.306402449939469</c:v>
                </c:pt>
                <c:pt idx="214">
                  <c:v>32.368262872785408</c:v>
                </c:pt>
                <c:pt idx="215">
                  <c:v>20.430123295631347</c:v>
                </c:pt>
                <c:pt idx="216">
                  <c:v>33.491983718477286</c:v>
                </c:pt>
                <c:pt idx="217">
                  <c:v>7.5538441413232249</c:v>
                </c:pt>
                <c:pt idx="218">
                  <c:v>11.615704564169164</c:v>
                </c:pt>
                <c:pt idx="219">
                  <c:v>9.6775649870148754</c:v>
                </c:pt>
                <c:pt idx="220">
                  <c:v>11.739425409860814</c:v>
                </c:pt>
                <c:pt idx="221">
                  <c:v>6.8012858327067534</c:v>
                </c:pt>
                <c:pt idx="222">
                  <c:v>26.863146255552692</c:v>
                </c:pt>
                <c:pt idx="223">
                  <c:v>12.925006678398631</c:v>
                </c:pt>
                <c:pt idx="224">
                  <c:v>17.98686710124457</c:v>
                </c:pt>
                <c:pt idx="225">
                  <c:v>-3.9512724759094908</c:v>
                </c:pt>
                <c:pt idx="226">
                  <c:v>10.110587946936221</c:v>
                </c:pt>
                <c:pt idx="227">
                  <c:v>-6.8275516302178403</c:v>
                </c:pt>
                <c:pt idx="228">
                  <c:v>-2.7656912073719013</c:v>
                </c:pt>
                <c:pt idx="229">
                  <c:v>0.29616921547403763</c:v>
                </c:pt>
                <c:pt idx="230">
                  <c:v>-2.6419703616800234</c:v>
                </c:pt>
                <c:pt idx="231">
                  <c:v>1.4198900611659155</c:v>
                </c:pt>
                <c:pt idx="232">
                  <c:v>-0.5182495159881455</c:v>
                </c:pt>
                <c:pt idx="233">
                  <c:v>0.54361090685756608</c:v>
                </c:pt>
                <c:pt idx="234">
                  <c:v>3.605471329703505</c:v>
                </c:pt>
                <c:pt idx="235">
                  <c:v>7.667331752549444</c:v>
                </c:pt>
                <c:pt idx="236">
                  <c:v>1.7291921753953829</c:v>
                </c:pt>
                <c:pt idx="237">
                  <c:v>-3.2089474017586781</c:v>
                </c:pt>
                <c:pt idx="238">
                  <c:v>5.8529130210872609</c:v>
                </c:pt>
                <c:pt idx="239">
                  <c:v>-4.0852265560668002</c:v>
                </c:pt>
                <c:pt idx="240">
                  <c:v>8.9766338667789114</c:v>
                </c:pt>
                <c:pt idx="241">
                  <c:v>-0.96150571037514965</c:v>
                </c:pt>
                <c:pt idx="242">
                  <c:v>3.1003547124707893</c:v>
                </c:pt>
                <c:pt idx="243">
                  <c:v>-3.8377848646832717</c:v>
                </c:pt>
                <c:pt idx="244">
                  <c:v>-3.7759244418373328</c:v>
                </c:pt>
                <c:pt idx="245">
                  <c:v>-2.7140640189913938</c:v>
                </c:pt>
                <c:pt idx="246">
                  <c:v>-1.6522035961454549</c:v>
                </c:pt>
                <c:pt idx="247">
                  <c:v>-2.5903431732997433</c:v>
                </c:pt>
                <c:pt idx="248">
                  <c:v>6.4715172495461957</c:v>
                </c:pt>
                <c:pt idx="249">
                  <c:v>2.5333776723921346</c:v>
                </c:pt>
                <c:pt idx="250">
                  <c:v>-6.4047619047619264</c:v>
                </c:pt>
                <c:pt idx="251">
                  <c:v>-8.3429014819159875</c:v>
                </c:pt>
                <c:pt idx="252">
                  <c:v>4.7189589409299515</c:v>
                </c:pt>
                <c:pt idx="253">
                  <c:v>-0.21918063622410955</c:v>
                </c:pt>
                <c:pt idx="254">
                  <c:v>17.842679786621602</c:v>
                </c:pt>
                <c:pt idx="255">
                  <c:v>-11.095459790532459</c:v>
                </c:pt>
                <c:pt idx="256">
                  <c:v>7.9664006323134799</c:v>
                </c:pt>
                <c:pt idx="257">
                  <c:v>-5.9717389448405811</c:v>
                </c:pt>
                <c:pt idx="258">
                  <c:v>-1.9098785219946421</c:v>
                </c:pt>
                <c:pt idx="259">
                  <c:v>3.1519819008512968</c:v>
                </c:pt>
                <c:pt idx="260">
                  <c:v>0.21384232369723577</c:v>
                </c:pt>
                <c:pt idx="261">
                  <c:v>11.275702746542947</c:v>
                </c:pt>
                <c:pt idx="262">
                  <c:v>-6.6624368306111137</c:v>
                </c:pt>
                <c:pt idx="263">
                  <c:v>-0.60057640776517474</c:v>
                </c:pt>
                <c:pt idx="264">
                  <c:v>0.46128401508076422</c:v>
                </c:pt>
                <c:pt idx="265">
                  <c:v>-4.4768555620732968</c:v>
                </c:pt>
                <c:pt idx="266">
                  <c:v>-9.4149951392273579</c:v>
                </c:pt>
                <c:pt idx="267">
                  <c:v>-6.3531347163814189</c:v>
                </c:pt>
                <c:pt idx="268">
                  <c:v>-10.291274293535707</c:v>
                </c:pt>
                <c:pt idx="269">
                  <c:v>-3.2294138706897684</c:v>
                </c:pt>
                <c:pt idx="270">
                  <c:v>4.8324465521561706</c:v>
                </c:pt>
                <c:pt idx="271">
                  <c:v>-10.10569302499789</c:v>
                </c:pt>
                <c:pt idx="272">
                  <c:v>-2.0438326021519515</c:v>
                </c:pt>
                <c:pt idx="273">
                  <c:v>-9.9819721793060125</c:v>
                </c:pt>
                <c:pt idx="274">
                  <c:v>-4.9201117564600736</c:v>
                </c:pt>
                <c:pt idx="275">
                  <c:v>0.14174866638563799</c:v>
                </c:pt>
                <c:pt idx="276">
                  <c:v>-13.796390910768423</c:v>
                </c:pt>
                <c:pt idx="277">
                  <c:v>-1.7345304879224841</c:v>
                </c:pt>
                <c:pt idx="278">
                  <c:v>-2.6726700650765451</c:v>
                </c:pt>
                <c:pt idx="279">
                  <c:v>-3.6108096422306062</c:v>
                </c:pt>
                <c:pt idx="280">
                  <c:v>1.4510507806153328</c:v>
                </c:pt>
                <c:pt idx="281">
                  <c:v>11.512911203461272</c:v>
                </c:pt>
                <c:pt idx="282">
                  <c:v>-4.4252283736930167</c:v>
                </c:pt>
                <c:pt idx="283">
                  <c:v>-4.3633679508470777</c:v>
                </c:pt>
                <c:pt idx="284">
                  <c:v>1.6984924719988612</c:v>
                </c:pt>
                <c:pt idx="285">
                  <c:v>-3.2396471051551998</c:v>
                </c:pt>
                <c:pt idx="286">
                  <c:v>-6.1777866823092609</c:v>
                </c:pt>
                <c:pt idx="287">
                  <c:v>3.8840737405366781</c:v>
                </c:pt>
                <c:pt idx="288">
                  <c:v>-2.054065836617383</c:v>
                </c:pt>
                <c:pt idx="289">
                  <c:v>7.794586228328626E-3</c:v>
                </c:pt>
                <c:pt idx="290">
                  <c:v>-5.9303449909257324</c:v>
                </c:pt>
                <c:pt idx="291">
                  <c:v>-7.8684845680797935</c:v>
                </c:pt>
                <c:pt idx="292">
                  <c:v>2.1933758547661455</c:v>
                </c:pt>
                <c:pt idx="293">
                  <c:v>3.2552362776120845</c:v>
                </c:pt>
                <c:pt idx="294">
                  <c:v>-2.6829032995419766</c:v>
                </c:pt>
                <c:pt idx="295">
                  <c:v>-0.62104287669603764</c:v>
                </c:pt>
                <c:pt idx="296">
                  <c:v>6.4408175461496739</c:v>
                </c:pt>
                <c:pt idx="297">
                  <c:v>-3.4973220310043871</c:v>
                </c:pt>
                <c:pt idx="298">
                  <c:v>0.56453839184155186</c:v>
                </c:pt>
                <c:pt idx="299">
                  <c:v>-5.3736011853125092</c:v>
                </c:pt>
                <c:pt idx="300">
                  <c:v>-0.31174076246657023</c:v>
                </c:pt>
                <c:pt idx="301">
                  <c:v>-4.2498803396206313</c:v>
                </c:pt>
                <c:pt idx="302">
                  <c:v>-14.188019916774692</c:v>
                </c:pt>
                <c:pt idx="303">
                  <c:v>-0.12615949392898074</c:v>
                </c:pt>
                <c:pt idx="304">
                  <c:v>3.9357009289169582</c:v>
                </c:pt>
                <c:pt idx="305">
                  <c:v>-1.0024386482371028</c:v>
                </c:pt>
                <c:pt idx="306">
                  <c:v>10.059421774608836</c:v>
                </c:pt>
                <c:pt idx="307">
                  <c:v>14.121282197454775</c:v>
                </c:pt>
                <c:pt idx="308">
                  <c:v>1.183142620300714</c:v>
                </c:pt>
                <c:pt idx="309">
                  <c:v>24.245003043146653</c:v>
                </c:pt>
                <c:pt idx="310">
                  <c:v>9.3068634659923646</c:v>
                </c:pt>
                <c:pt idx="311">
                  <c:v>4.3687238888383035</c:v>
                </c:pt>
                <c:pt idx="312">
                  <c:v>10.430584311684242</c:v>
                </c:pt>
                <c:pt idx="313">
                  <c:v>2.4924447345301814</c:v>
                </c:pt>
                <c:pt idx="314">
                  <c:v>7.5543051573761204</c:v>
                </c:pt>
                <c:pt idx="315">
                  <c:v>5.6161655802220594</c:v>
                </c:pt>
                <c:pt idx="316">
                  <c:v>15.678026003067998</c:v>
                </c:pt>
                <c:pt idx="317">
                  <c:v>16.739886425913937</c:v>
                </c:pt>
                <c:pt idx="318">
                  <c:v>18.801746848759649</c:v>
                </c:pt>
                <c:pt idx="319">
                  <c:v>3.8636072716055878</c:v>
                </c:pt>
                <c:pt idx="320">
                  <c:v>0.92546769445152677</c:v>
                </c:pt>
                <c:pt idx="321">
                  <c:v>7.9873281172974657</c:v>
                </c:pt>
                <c:pt idx="322">
                  <c:v>4.0491885401434047</c:v>
                </c:pt>
                <c:pt idx="323">
                  <c:v>6.1110489629893436</c:v>
                </c:pt>
                <c:pt idx="324">
                  <c:v>19.172909385835283</c:v>
                </c:pt>
                <c:pt idx="325">
                  <c:v>20.234769808680994</c:v>
                </c:pt>
                <c:pt idx="326">
                  <c:v>17.296630231526933</c:v>
                </c:pt>
                <c:pt idx="327">
                  <c:v>17.358490654372872</c:v>
                </c:pt>
                <c:pt idx="328">
                  <c:v>18.420351077218811</c:v>
                </c:pt>
                <c:pt idx="329">
                  <c:v>9.48221150006475</c:v>
                </c:pt>
                <c:pt idx="330">
                  <c:v>30.544071922910689</c:v>
                </c:pt>
                <c:pt idx="331">
                  <c:v>25.605932345756628</c:v>
                </c:pt>
                <c:pt idx="332">
                  <c:v>19.667792768602339</c:v>
                </c:pt>
                <c:pt idx="333">
                  <c:v>32.729653191448278</c:v>
                </c:pt>
                <c:pt idx="334">
                  <c:v>19.791513614294217</c:v>
                </c:pt>
                <c:pt idx="335">
                  <c:v>28.853374037140156</c:v>
                </c:pt>
                <c:pt idx="336">
                  <c:v>15.915234459986095</c:v>
                </c:pt>
                <c:pt idx="337">
                  <c:v>24.977094882832034</c:v>
                </c:pt>
                <c:pt idx="338">
                  <c:v>20.038955305677973</c:v>
                </c:pt>
                <c:pt idx="339">
                  <c:v>26.100815728523685</c:v>
                </c:pt>
                <c:pt idx="340">
                  <c:v>36.162676151369624</c:v>
                </c:pt>
                <c:pt idx="341">
                  <c:v>13.224536574215563</c:v>
                </c:pt>
                <c:pt idx="342">
                  <c:v>48.286396997061502</c:v>
                </c:pt>
                <c:pt idx="343">
                  <c:v>29.348257419907441</c:v>
                </c:pt>
                <c:pt idx="344">
                  <c:v>23.41011784275338</c:v>
                </c:pt>
                <c:pt idx="345">
                  <c:v>34.471978265599319</c:v>
                </c:pt>
                <c:pt idx="346">
                  <c:v>28.53383868844503</c:v>
                </c:pt>
                <c:pt idx="347">
                  <c:v>31.595699111290969</c:v>
                </c:pt>
                <c:pt idx="348">
                  <c:v>38.657559534136908</c:v>
                </c:pt>
                <c:pt idx="349">
                  <c:v>38.719419956982847</c:v>
                </c:pt>
                <c:pt idx="350">
                  <c:v>37.781280379828786</c:v>
                </c:pt>
                <c:pt idx="351">
                  <c:v>30.843140802674725</c:v>
                </c:pt>
                <c:pt idx="352">
                  <c:v>27.905001225520664</c:v>
                </c:pt>
                <c:pt idx="353">
                  <c:v>32.966861648366375</c:v>
                </c:pt>
                <c:pt idx="354">
                  <c:v>10.028722071212314</c:v>
                </c:pt>
                <c:pt idx="355">
                  <c:v>25.090582494058253</c:v>
                </c:pt>
                <c:pt idx="356">
                  <c:v>26.152442916904192</c:v>
                </c:pt>
                <c:pt idx="357">
                  <c:v>40.214303339750131</c:v>
                </c:pt>
                <c:pt idx="358">
                  <c:v>36.27616376259607</c:v>
                </c:pt>
                <c:pt idx="359">
                  <c:v>37.338024185442009</c:v>
                </c:pt>
                <c:pt idx="360">
                  <c:v>29.399884608287721</c:v>
                </c:pt>
                <c:pt idx="361">
                  <c:v>13.46174503113366</c:v>
                </c:pt>
                <c:pt idx="362">
                  <c:v>19.523605453979599</c:v>
                </c:pt>
                <c:pt idx="363">
                  <c:v>9.5854658768255376</c:v>
                </c:pt>
                <c:pt idx="364">
                  <c:v>28.647326299671477</c:v>
                </c:pt>
                <c:pt idx="365">
                  <c:v>28.709186722517416</c:v>
                </c:pt>
                <c:pt idx="366">
                  <c:v>31.771047145363355</c:v>
                </c:pt>
                <c:pt idx="367">
                  <c:v>22.832907568209066</c:v>
                </c:pt>
                <c:pt idx="368">
                  <c:v>13.894767991055005</c:v>
                </c:pt>
                <c:pt idx="369">
                  <c:v>25.956628413900944</c:v>
                </c:pt>
                <c:pt idx="370">
                  <c:v>8.018488836746883</c:v>
                </c:pt>
                <c:pt idx="371">
                  <c:v>16.080349259592822</c:v>
                </c:pt>
                <c:pt idx="372">
                  <c:v>30.142209682438761</c:v>
                </c:pt>
                <c:pt idx="373">
                  <c:v>17.2040701052847</c:v>
                </c:pt>
                <c:pt idx="374">
                  <c:v>24.265930528130411</c:v>
                </c:pt>
                <c:pt idx="375">
                  <c:v>17.32779095097635</c:v>
                </c:pt>
                <c:pt idx="376">
                  <c:v>13.389651373822289</c:v>
                </c:pt>
                <c:pt idx="377">
                  <c:v>32.451511796668228</c:v>
                </c:pt>
                <c:pt idx="378">
                  <c:v>21.513372219514167</c:v>
                </c:pt>
                <c:pt idx="379">
                  <c:v>0.57523264236010618</c:v>
                </c:pt>
                <c:pt idx="380">
                  <c:v>15.637093065206045</c:v>
                </c:pt>
                <c:pt idx="381">
                  <c:v>8.6989534880517567</c:v>
                </c:pt>
                <c:pt idx="382">
                  <c:v>22.760813910897696</c:v>
                </c:pt>
                <c:pt idx="383">
                  <c:v>0.82267433374363463</c:v>
                </c:pt>
                <c:pt idx="384">
                  <c:v>21.884534756589574</c:v>
                </c:pt>
                <c:pt idx="385">
                  <c:v>21.946395179435513</c:v>
                </c:pt>
                <c:pt idx="386">
                  <c:v>16.008255602281452</c:v>
                </c:pt>
                <c:pt idx="387">
                  <c:v>20.07011602512739</c:v>
                </c:pt>
                <c:pt idx="388">
                  <c:v>16.131976447973102</c:v>
                </c:pt>
                <c:pt idx="389">
                  <c:v>17.193836870819041</c:v>
                </c:pt>
                <c:pt idx="390">
                  <c:v>13.25569729366498</c:v>
                </c:pt>
                <c:pt idx="391">
                  <c:v>17.317557716510919</c:v>
                </c:pt>
                <c:pt idx="392">
                  <c:v>4.3794181393568579</c:v>
                </c:pt>
                <c:pt idx="393">
                  <c:v>13.441278562202797</c:v>
                </c:pt>
                <c:pt idx="394">
                  <c:v>15.503138985048736</c:v>
                </c:pt>
                <c:pt idx="395">
                  <c:v>11.564999407894447</c:v>
                </c:pt>
                <c:pt idx="396">
                  <c:v>15.626859830740386</c:v>
                </c:pt>
                <c:pt idx="397">
                  <c:v>4.6887202535863253</c:v>
                </c:pt>
                <c:pt idx="398">
                  <c:v>16.750580676432264</c:v>
                </c:pt>
                <c:pt idx="399">
                  <c:v>6.8124410992782032</c:v>
                </c:pt>
                <c:pt idx="400">
                  <c:v>3.8743015221241421</c:v>
                </c:pt>
                <c:pt idx="401">
                  <c:v>5.9361619449700811</c:v>
                </c:pt>
                <c:pt idx="402">
                  <c:v>11.998022367815793</c:v>
                </c:pt>
                <c:pt idx="403">
                  <c:v>-6.9401172093382684</c:v>
                </c:pt>
                <c:pt idx="404">
                  <c:v>9.1217432135076706</c:v>
                </c:pt>
                <c:pt idx="405">
                  <c:v>9.1836036363536095</c:v>
                </c:pt>
                <c:pt idx="406">
                  <c:v>1.2454640591995485</c:v>
                </c:pt>
                <c:pt idx="407">
                  <c:v>2.3073244820454875</c:v>
                </c:pt>
                <c:pt idx="408">
                  <c:v>1.3691849048914264</c:v>
                </c:pt>
                <c:pt idx="409">
                  <c:v>4.431045327737138</c:v>
                </c:pt>
                <c:pt idx="410">
                  <c:v>-3.507094249416923</c:v>
                </c:pt>
                <c:pt idx="411">
                  <c:v>3.5547661734290159</c:v>
                </c:pt>
                <c:pt idx="412">
                  <c:v>-1.3833734037250451</c:v>
                </c:pt>
                <c:pt idx="413">
                  <c:v>-0.32151298087910618</c:v>
                </c:pt>
                <c:pt idx="414">
                  <c:v>-6.2596525580331672</c:v>
                </c:pt>
                <c:pt idx="415">
                  <c:v>-5.1977921351872283</c:v>
                </c:pt>
                <c:pt idx="416">
                  <c:v>-2.1359317123415167</c:v>
                </c:pt>
                <c:pt idx="417">
                  <c:v>-11.074071289495578</c:v>
                </c:pt>
                <c:pt idx="418">
                  <c:v>-3.0122108666496388</c:v>
                </c:pt>
                <c:pt idx="419">
                  <c:v>-2.9503504438036998</c:v>
                </c:pt>
                <c:pt idx="420">
                  <c:v>-4.8884900209577609</c:v>
                </c:pt>
                <c:pt idx="421">
                  <c:v>1.1733704018881781</c:v>
                </c:pt>
                <c:pt idx="422">
                  <c:v>3.235230824734117</c:v>
                </c:pt>
                <c:pt idx="423">
                  <c:v>-4.7029087524201714</c:v>
                </c:pt>
                <c:pt idx="424">
                  <c:v>0.35895167042576759</c:v>
                </c:pt>
                <c:pt idx="425">
                  <c:v>8.4208120932717065</c:v>
                </c:pt>
                <c:pt idx="426">
                  <c:v>-1.5173274838823545</c:v>
                </c:pt>
                <c:pt idx="427">
                  <c:v>-6.4554670610364155</c:v>
                </c:pt>
                <c:pt idx="428">
                  <c:v>-0.39360663819047659</c:v>
                </c:pt>
                <c:pt idx="429">
                  <c:v>-1.3317462153445376</c:v>
                </c:pt>
                <c:pt idx="430">
                  <c:v>-7.269885792498826</c:v>
                </c:pt>
                <c:pt idx="431">
                  <c:v>10.791974630347113</c:v>
                </c:pt>
                <c:pt idx="432">
                  <c:v>-5.1461649468069481</c:v>
                </c:pt>
                <c:pt idx="433">
                  <c:v>-5.0843045239610092</c:v>
                </c:pt>
                <c:pt idx="434">
                  <c:v>-1.0224441011150702</c:v>
                </c:pt>
                <c:pt idx="435">
                  <c:v>-0.96058367826913127</c:v>
                </c:pt>
                <c:pt idx="436">
                  <c:v>1.1012767445768077</c:v>
                </c:pt>
                <c:pt idx="437">
                  <c:v>5.1631371674225193</c:v>
                </c:pt>
                <c:pt idx="438">
                  <c:v>-3.7750024097315418</c:v>
                </c:pt>
                <c:pt idx="439">
                  <c:v>16.286858013114397</c:v>
                </c:pt>
                <c:pt idx="440">
                  <c:v>-1.6512815640396639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D4-4209-B1A7-223967B80263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209.41216591159366</c:v>
                </c:pt>
                <c:pt idx="1">
                  <c:v>209.36216591159371</c:v>
                </c:pt>
                <c:pt idx="2">
                  <c:v>209.31216591159375</c:v>
                </c:pt>
                <c:pt idx="3">
                  <c:v>209.2621659115938</c:v>
                </c:pt>
                <c:pt idx="4">
                  <c:v>209.21216591159384</c:v>
                </c:pt>
                <c:pt idx="5">
                  <c:v>209.16216591159389</c:v>
                </c:pt>
                <c:pt idx="6">
                  <c:v>209.11216591159393</c:v>
                </c:pt>
                <c:pt idx="7">
                  <c:v>209.06216591159398</c:v>
                </c:pt>
                <c:pt idx="8">
                  <c:v>209.01216591159402</c:v>
                </c:pt>
                <c:pt idx="9">
                  <c:v>208.96216591159407</c:v>
                </c:pt>
                <c:pt idx="10">
                  <c:v>208.91216591159412</c:v>
                </c:pt>
                <c:pt idx="11">
                  <c:v>208.86216591159416</c:v>
                </c:pt>
                <c:pt idx="12">
                  <c:v>208.81216591159421</c:v>
                </c:pt>
                <c:pt idx="13">
                  <c:v>208.76216591159425</c:v>
                </c:pt>
                <c:pt idx="14">
                  <c:v>208.7121659115943</c:v>
                </c:pt>
                <c:pt idx="15">
                  <c:v>208.66216591159434</c:v>
                </c:pt>
                <c:pt idx="16">
                  <c:v>208.61216591159439</c:v>
                </c:pt>
                <c:pt idx="17">
                  <c:v>208.56216591159443</c:v>
                </c:pt>
                <c:pt idx="18">
                  <c:v>208.51216591159448</c:v>
                </c:pt>
                <c:pt idx="19">
                  <c:v>208.46216591159452</c:v>
                </c:pt>
                <c:pt idx="20">
                  <c:v>208.41216591159457</c:v>
                </c:pt>
                <c:pt idx="21">
                  <c:v>208.36216591159462</c:v>
                </c:pt>
                <c:pt idx="22">
                  <c:v>208.31216591159466</c:v>
                </c:pt>
                <c:pt idx="23">
                  <c:v>208.26216591159471</c:v>
                </c:pt>
                <c:pt idx="24">
                  <c:v>208.21216591159475</c:v>
                </c:pt>
                <c:pt idx="25">
                  <c:v>208.1621659115948</c:v>
                </c:pt>
                <c:pt idx="26">
                  <c:v>208.11216591159484</c:v>
                </c:pt>
                <c:pt idx="27">
                  <c:v>208.06216591159489</c:v>
                </c:pt>
                <c:pt idx="28">
                  <c:v>208.01216591159493</c:v>
                </c:pt>
                <c:pt idx="29">
                  <c:v>207.96216591159498</c:v>
                </c:pt>
                <c:pt idx="30">
                  <c:v>207.91216591159503</c:v>
                </c:pt>
                <c:pt idx="31">
                  <c:v>207.86216591159507</c:v>
                </c:pt>
                <c:pt idx="32">
                  <c:v>207.81216591159512</c:v>
                </c:pt>
                <c:pt idx="33">
                  <c:v>207.76216591159516</c:v>
                </c:pt>
                <c:pt idx="34">
                  <c:v>207.71216591159521</c:v>
                </c:pt>
                <c:pt idx="35">
                  <c:v>207.66216591159525</c:v>
                </c:pt>
                <c:pt idx="36">
                  <c:v>207.6121659115953</c:v>
                </c:pt>
                <c:pt idx="37">
                  <c:v>207.56216591159534</c:v>
                </c:pt>
                <c:pt idx="38">
                  <c:v>207.51216591159539</c:v>
                </c:pt>
                <c:pt idx="39">
                  <c:v>207.46216591159543</c:v>
                </c:pt>
                <c:pt idx="40">
                  <c:v>207.41216591159548</c:v>
                </c:pt>
                <c:pt idx="41">
                  <c:v>207.36216591159553</c:v>
                </c:pt>
                <c:pt idx="42">
                  <c:v>207.31216591159557</c:v>
                </c:pt>
                <c:pt idx="43">
                  <c:v>207.26216591159562</c:v>
                </c:pt>
                <c:pt idx="44">
                  <c:v>207.21216591159566</c:v>
                </c:pt>
                <c:pt idx="45">
                  <c:v>207.16216591159571</c:v>
                </c:pt>
                <c:pt idx="46">
                  <c:v>207.11216591159575</c:v>
                </c:pt>
                <c:pt idx="47">
                  <c:v>207.0621659115958</c:v>
                </c:pt>
                <c:pt idx="48">
                  <c:v>207.01216591159584</c:v>
                </c:pt>
                <c:pt idx="49">
                  <c:v>206.96216591159589</c:v>
                </c:pt>
                <c:pt idx="50">
                  <c:v>206.91216591159593</c:v>
                </c:pt>
                <c:pt idx="51">
                  <c:v>206.86216591159598</c:v>
                </c:pt>
                <c:pt idx="52">
                  <c:v>206.81216591159603</c:v>
                </c:pt>
                <c:pt idx="53">
                  <c:v>206.76216591159607</c:v>
                </c:pt>
                <c:pt idx="54">
                  <c:v>206.71216591159612</c:v>
                </c:pt>
                <c:pt idx="55">
                  <c:v>206.66216591159616</c:v>
                </c:pt>
                <c:pt idx="56">
                  <c:v>206.61216591159621</c:v>
                </c:pt>
                <c:pt idx="57">
                  <c:v>206.56216591159625</c:v>
                </c:pt>
                <c:pt idx="58">
                  <c:v>206.5121659115963</c:v>
                </c:pt>
                <c:pt idx="59">
                  <c:v>206.46216591159634</c:v>
                </c:pt>
                <c:pt idx="60">
                  <c:v>206.41216591159639</c:v>
                </c:pt>
                <c:pt idx="61">
                  <c:v>206.36216591159643</c:v>
                </c:pt>
                <c:pt idx="62">
                  <c:v>206.31216591159648</c:v>
                </c:pt>
                <c:pt idx="63">
                  <c:v>206.26216591159653</c:v>
                </c:pt>
                <c:pt idx="64">
                  <c:v>206.21216591159657</c:v>
                </c:pt>
                <c:pt idx="65">
                  <c:v>206.16216591159662</c:v>
                </c:pt>
                <c:pt idx="66">
                  <c:v>206.11216591159666</c:v>
                </c:pt>
                <c:pt idx="67">
                  <c:v>206.06216591159671</c:v>
                </c:pt>
                <c:pt idx="68">
                  <c:v>206.01216591159675</c:v>
                </c:pt>
                <c:pt idx="69">
                  <c:v>205.9621659115968</c:v>
                </c:pt>
                <c:pt idx="70">
                  <c:v>205.91216591159684</c:v>
                </c:pt>
                <c:pt idx="71">
                  <c:v>205.86216591159689</c:v>
                </c:pt>
                <c:pt idx="72">
                  <c:v>205.81216591159694</c:v>
                </c:pt>
                <c:pt idx="73">
                  <c:v>205.76216591159698</c:v>
                </c:pt>
                <c:pt idx="74">
                  <c:v>205.71216591159703</c:v>
                </c:pt>
                <c:pt idx="75">
                  <c:v>205.66216591159707</c:v>
                </c:pt>
                <c:pt idx="76">
                  <c:v>205.61216591159712</c:v>
                </c:pt>
                <c:pt idx="77">
                  <c:v>205.56216591159716</c:v>
                </c:pt>
                <c:pt idx="78">
                  <c:v>205.51216591159721</c:v>
                </c:pt>
                <c:pt idx="79">
                  <c:v>205.46216591159725</c:v>
                </c:pt>
                <c:pt idx="80">
                  <c:v>205.4121659115973</c:v>
                </c:pt>
                <c:pt idx="81">
                  <c:v>205.36216591159734</c:v>
                </c:pt>
                <c:pt idx="82">
                  <c:v>205.31216591159739</c:v>
                </c:pt>
                <c:pt idx="83">
                  <c:v>205.26216591159744</c:v>
                </c:pt>
                <c:pt idx="84">
                  <c:v>205.21216591159748</c:v>
                </c:pt>
                <c:pt idx="85">
                  <c:v>205.16216591159753</c:v>
                </c:pt>
                <c:pt idx="86">
                  <c:v>205.11216591159757</c:v>
                </c:pt>
                <c:pt idx="87">
                  <c:v>205.06216591159762</c:v>
                </c:pt>
                <c:pt idx="88">
                  <c:v>205.01216591159766</c:v>
                </c:pt>
                <c:pt idx="89">
                  <c:v>204.96216591159771</c:v>
                </c:pt>
                <c:pt idx="90">
                  <c:v>204.91216591159775</c:v>
                </c:pt>
                <c:pt idx="91">
                  <c:v>204.8621659115978</c:v>
                </c:pt>
                <c:pt idx="92">
                  <c:v>204.81216591159784</c:v>
                </c:pt>
                <c:pt idx="93">
                  <c:v>204.76216591159789</c:v>
                </c:pt>
                <c:pt idx="94">
                  <c:v>204.71216591159794</c:v>
                </c:pt>
                <c:pt idx="95">
                  <c:v>204.66216591159798</c:v>
                </c:pt>
                <c:pt idx="96">
                  <c:v>204.61216591159803</c:v>
                </c:pt>
                <c:pt idx="97">
                  <c:v>204.56216591159807</c:v>
                </c:pt>
                <c:pt idx="98">
                  <c:v>204.51216591159812</c:v>
                </c:pt>
                <c:pt idx="99">
                  <c:v>204.46216591159816</c:v>
                </c:pt>
                <c:pt idx="100">
                  <c:v>204.41216591159821</c:v>
                </c:pt>
                <c:pt idx="101">
                  <c:v>204.36216591159825</c:v>
                </c:pt>
                <c:pt idx="102">
                  <c:v>204.3121659115983</c:v>
                </c:pt>
                <c:pt idx="103">
                  <c:v>204.26216591159834</c:v>
                </c:pt>
                <c:pt idx="104">
                  <c:v>204.21216591159839</c:v>
                </c:pt>
                <c:pt idx="105">
                  <c:v>204.16216591159844</c:v>
                </c:pt>
                <c:pt idx="106">
                  <c:v>204.11216591159848</c:v>
                </c:pt>
                <c:pt idx="107">
                  <c:v>204.06216591159853</c:v>
                </c:pt>
                <c:pt idx="108">
                  <c:v>204.01216591159857</c:v>
                </c:pt>
                <c:pt idx="109">
                  <c:v>203.96216591159862</c:v>
                </c:pt>
                <c:pt idx="110">
                  <c:v>203.91216591159866</c:v>
                </c:pt>
                <c:pt idx="111">
                  <c:v>203.86216591159871</c:v>
                </c:pt>
                <c:pt idx="112">
                  <c:v>203.81216591159875</c:v>
                </c:pt>
                <c:pt idx="113">
                  <c:v>203.7621659115988</c:v>
                </c:pt>
                <c:pt idx="114">
                  <c:v>203.71216591159885</c:v>
                </c:pt>
                <c:pt idx="115">
                  <c:v>203.66216591159889</c:v>
                </c:pt>
                <c:pt idx="116">
                  <c:v>203.61216591159894</c:v>
                </c:pt>
                <c:pt idx="117">
                  <c:v>203.56216591159898</c:v>
                </c:pt>
                <c:pt idx="118">
                  <c:v>203.51216591159903</c:v>
                </c:pt>
                <c:pt idx="119">
                  <c:v>203.46216591159907</c:v>
                </c:pt>
                <c:pt idx="120">
                  <c:v>203.41216591159912</c:v>
                </c:pt>
                <c:pt idx="121">
                  <c:v>203.36216591159916</c:v>
                </c:pt>
                <c:pt idx="122">
                  <c:v>203.31216591159921</c:v>
                </c:pt>
                <c:pt idx="123">
                  <c:v>203.26216591159925</c:v>
                </c:pt>
                <c:pt idx="124">
                  <c:v>203.2121659115993</c:v>
                </c:pt>
                <c:pt idx="125">
                  <c:v>203.16216591159935</c:v>
                </c:pt>
                <c:pt idx="126">
                  <c:v>203.11216591159939</c:v>
                </c:pt>
                <c:pt idx="127">
                  <c:v>203.06216591159944</c:v>
                </c:pt>
                <c:pt idx="128">
                  <c:v>203.01216591159948</c:v>
                </c:pt>
                <c:pt idx="129">
                  <c:v>202.96216591159953</c:v>
                </c:pt>
                <c:pt idx="130">
                  <c:v>202.91216591159957</c:v>
                </c:pt>
                <c:pt idx="131">
                  <c:v>202.86216591159962</c:v>
                </c:pt>
                <c:pt idx="132">
                  <c:v>202.81216591159966</c:v>
                </c:pt>
                <c:pt idx="133">
                  <c:v>202.76216591159971</c:v>
                </c:pt>
                <c:pt idx="134">
                  <c:v>202.71216591159975</c:v>
                </c:pt>
                <c:pt idx="135">
                  <c:v>202.6621659115998</c:v>
                </c:pt>
                <c:pt idx="136">
                  <c:v>202.61216591159985</c:v>
                </c:pt>
                <c:pt idx="137">
                  <c:v>202.56216591159989</c:v>
                </c:pt>
                <c:pt idx="138">
                  <c:v>202.51216591159994</c:v>
                </c:pt>
                <c:pt idx="139">
                  <c:v>202.46216591159998</c:v>
                </c:pt>
                <c:pt idx="140">
                  <c:v>202.41216591160003</c:v>
                </c:pt>
                <c:pt idx="141">
                  <c:v>202.36216591160007</c:v>
                </c:pt>
                <c:pt idx="142">
                  <c:v>202.31216591160012</c:v>
                </c:pt>
                <c:pt idx="143">
                  <c:v>202.26216591160016</c:v>
                </c:pt>
                <c:pt idx="144">
                  <c:v>202.21216591160021</c:v>
                </c:pt>
                <c:pt idx="145">
                  <c:v>202.16216591160025</c:v>
                </c:pt>
                <c:pt idx="146">
                  <c:v>202.1121659116003</c:v>
                </c:pt>
                <c:pt idx="147">
                  <c:v>202.06216591160035</c:v>
                </c:pt>
                <c:pt idx="148">
                  <c:v>202.01216591160039</c:v>
                </c:pt>
                <c:pt idx="149">
                  <c:v>201.96216591160044</c:v>
                </c:pt>
                <c:pt idx="150">
                  <c:v>201.91216591160048</c:v>
                </c:pt>
                <c:pt idx="151">
                  <c:v>201.86216591160053</c:v>
                </c:pt>
                <c:pt idx="152">
                  <c:v>201.81216591160057</c:v>
                </c:pt>
                <c:pt idx="153">
                  <c:v>201.76216591160062</c:v>
                </c:pt>
                <c:pt idx="154">
                  <c:v>201.71216591160066</c:v>
                </c:pt>
                <c:pt idx="155">
                  <c:v>201.66216591160071</c:v>
                </c:pt>
                <c:pt idx="156">
                  <c:v>201.61216591160075</c:v>
                </c:pt>
                <c:pt idx="157">
                  <c:v>201.5621659116008</c:v>
                </c:pt>
                <c:pt idx="158">
                  <c:v>201.51216591160085</c:v>
                </c:pt>
                <c:pt idx="159">
                  <c:v>201.46216591160089</c:v>
                </c:pt>
                <c:pt idx="160">
                  <c:v>201.41216591160094</c:v>
                </c:pt>
                <c:pt idx="161">
                  <c:v>201.36216591160098</c:v>
                </c:pt>
                <c:pt idx="162">
                  <c:v>201.31216591160103</c:v>
                </c:pt>
                <c:pt idx="163">
                  <c:v>201.26216591160107</c:v>
                </c:pt>
                <c:pt idx="164">
                  <c:v>201.21216591160112</c:v>
                </c:pt>
                <c:pt idx="165">
                  <c:v>201.16216591160116</c:v>
                </c:pt>
                <c:pt idx="166">
                  <c:v>201.11216591160121</c:v>
                </c:pt>
                <c:pt idx="167">
                  <c:v>201.06216591160126</c:v>
                </c:pt>
                <c:pt idx="168">
                  <c:v>201.0121659116013</c:v>
                </c:pt>
                <c:pt idx="169">
                  <c:v>200.96216591160135</c:v>
                </c:pt>
                <c:pt idx="170">
                  <c:v>200.91216591160139</c:v>
                </c:pt>
                <c:pt idx="171">
                  <c:v>200.86216591160144</c:v>
                </c:pt>
                <c:pt idx="172">
                  <c:v>200.81216591160148</c:v>
                </c:pt>
                <c:pt idx="173">
                  <c:v>200.76216591160153</c:v>
                </c:pt>
                <c:pt idx="174">
                  <c:v>200.71216591160157</c:v>
                </c:pt>
                <c:pt idx="175">
                  <c:v>200.66216591160162</c:v>
                </c:pt>
                <c:pt idx="176">
                  <c:v>200.61216591160166</c:v>
                </c:pt>
                <c:pt idx="177">
                  <c:v>200.56216591160171</c:v>
                </c:pt>
                <c:pt idx="178">
                  <c:v>200.51216591160176</c:v>
                </c:pt>
                <c:pt idx="179">
                  <c:v>200.4621659116018</c:v>
                </c:pt>
                <c:pt idx="180">
                  <c:v>200.41216591160185</c:v>
                </c:pt>
                <c:pt idx="181">
                  <c:v>200.36216591160189</c:v>
                </c:pt>
                <c:pt idx="182">
                  <c:v>200.31216591160194</c:v>
                </c:pt>
                <c:pt idx="183">
                  <c:v>200.26216591160198</c:v>
                </c:pt>
                <c:pt idx="184">
                  <c:v>200.21216591160203</c:v>
                </c:pt>
                <c:pt idx="185">
                  <c:v>200.16216591160207</c:v>
                </c:pt>
                <c:pt idx="186">
                  <c:v>200.11216591160212</c:v>
                </c:pt>
                <c:pt idx="187">
                  <c:v>200.06216591160216</c:v>
                </c:pt>
                <c:pt idx="188">
                  <c:v>200.01216591160221</c:v>
                </c:pt>
                <c:pt idx="189">
                  <c:v>199.96216591160226</c:v>
                </c:pt>
                <c:pt idx="190">
                  <c:v>199.9121659116023</c:v>
                </c:pt>
                <c:pt idx="191">
                  <c:v>199.86216591160235</c:v>
                </c:pt>
                <c:pt idx="192">
                  <c:v>199.81216591160239</c:v>
                </c:pt>
                <c:pt idx="193">
                  <c:v>199.76216591160244</c:v>
                </c:pt>
                <c:pt idx="194">
                  <c:v>199.71216591160248</c:v>
                </c:pt>
                <c:pt idx="195">
                  <c:v>199.66216591160253</c:v>
                </c:pt>
                <c:pt idx="196">
                  <c:v>199.61216591160257</c:v>
                </c:pt>
                <c:pt idx="197">
                  <c:v>199.56216591160262</c:v>
                </c:pt>
                <c:pt idx="198">
                  <c:v>199.51216591160266</c:v>
                </c:pt>
                <c:pt idx="199">
                  <c:v>199.46216591160271</c:v>
                </c:pt>
                <c:pt idx="200">
                  <c:v>199.41216591160276</c:v>
                </c:pt>
                <c:pt idx="201">
                  <c:v>199.3621659116028</c:v>
                </c:pt>
                <c:pt idx="202">
                  <c:v>199.31216591160285</c:v>
                </c:pt>
                <c:pt idx="203">
                  <c:v>199.26216591160289</c:v>
                </c:pt>
                <c:pt idx="204">
                  <c:v>199.21216591160294</c:v>
                </c:pt>
                <c:pt idx="205">
                  <c:v>199.16216591160298</c:v>
                </c:pt>
                <c:pt idx="206">
                  <c:v>199.11216591160303</c:v>
                </c:pt>
                <c:pt idx="207">
                  <c:v>199.06216591160307</c:v>
                </c:pt>
                <c:pt idx="208">
                  <c:v>199.01216591160312</c:v>
                </c:pt>
                <c:pt idx="209">
                  <c:v>198.96216591160317</c:v>
                </c:pt>
                <c:pt idx="210">
                  <c:v>198.91216591160321</c:v>
                </c:pt>
                <c:pt idx="211">
                  <c:v>198.86216591160326</c:v>
                </c:pt>
                <c:pt idx="212">
                  <c:v>198.8121659116033</c:v>
                </c:pt>
                <c:pt idx="213">
                  <c:v>198.76216591160335</c:v>
                </c:pt>
                <c:pt idx="214">
                  <c:v>198.71216591160339</c:v>
                </c:pt>
                <c:pt idx="215">
                  <c:v>198.66216591160344</c:v>
                </c:pt>
                <c:pt idx="216">
                  <c:v>198.61216591160348</c:v>
                </c:pt>
                <c:pt idx="217">
                  <c:v>198.56216591160353</c:v>
                </c:pt>
                <c:pt idx="218">
                  <c:v>198.51216591160357</c:v>
                </c:pt>
                <c:pt idx="219">
                  <c:v>198.46216591160362</c:v>
                </c:pt>
                <c:pt idx="220">
                  <c:v>198.41216591160367</c:v>
                </c:pt>
                <c:pt idx="221">
                  <c:v>198.36216591160371</c:v>
                </c:pt>
                <c:pt idx="222">
                  <c:v>198.31216591160376</c:v>
                </c:pt>
                <c:pt idx="223">
                  <c:v>198.2621659116038</c:v>
                </c:pt>
                <c:pt idx="224">
                  <c:v>198.21216591160385</c:v>
                </c:pt>
                <c:pt idx="225">
                  <c:v>198.16216591160389</c:v>
                </c:pt>
                <c:pt idx="226">
                  <c:v>198.11216591160394</c:v>
                </c:pt>
                <c:pt idx="227">
                  <c:v>198.06216591160398</c:v>
                </c:pt>
                <c:pt idx="228">
                  <c:v>198.01216591160403</c:v>
                </c:pt>
                <c:pt idx="229">
                  <c:v>197.96216591160407</c:v>
                </c:pt>
                <c:pt idx="230">
                  <c:v>197.91216591160412</c:v>
                </c:pt>
                <c:pt idx="231">
                  <c:v>197.86216591160417</c:v>
                </c:pt>
                <c:pt idx="232">
                  <c:v>197.81216591160421</c:v>
                </c:pt>
                <c:pt idx="233">
                  <c:v>197.76216591160426</c:v>
                </c:pt>
                <c:pt idx="234">
                  <c:v>197.7121659116043</c:v>
                </c:pt>
                <c:pt idx="235">
                  <c:v>197.66216591160435</c:v>
                </c:pt>
                <c:pt idx="236">
                  <c:v>197.61216591160439</c:v>
                </c:pt>
                <c:pt idx="237">
                  <c:v>197.56216591160444</c:v>
                </c:pt>
                <c:pt idx="238">
                  <c:v>197.51216591160448</c:v>
                </c:pt>
                <c:pt idx="239">
                  <c:v>197.46216591160453</c:v>
                </c:pt>
                <c:pt idx="240">
                  <c:v>197.41216591160457</c:v>
                </c:pt>
                <c:pt idx="241">
                  <c:v>197.36216591160462</c:v>
                </c:pt>
                <c:pt idx="242">
                  <c:v>197.31216591160467</c:v>
                </c:pt>
                <c:pt idx="243">
                  <c:v>197.26216591160471</c:v>
                </c:pt>
                <c:pt idx="244">
                  <c:v>197.21216591160476</c:v>
                </c:pt>
                <c:pt idx="245">
                  <c:v>197.1621659116048</c:v>
                </c:pt>
                <c:pt idx="246">
                  <c:v>197.11216591160485</c:v>
                </c:pt>
                <c:pt idx="247">
                  <c:v>197.06216591160489</c:v>
                </c:pt>
                <c:pt idx="248">
                  <c:v>197.01216591160494</c:v>
                </c:pt>
                <c:pt idx="249">
                  <c:v>196.96216591160498</c:v>
                </c:pt>
                <c:pt idx="250">
                  <c:v>196.91216591160503</c:v>
                </c:pt>
                <c:pt idx="251">
                  <c:v>196.86216591160508</c:v>
                </c:pt>
                <c:pt idx="252">
                  <c:v>196.81216591160512</c:v>
                </c:pt>
                <c:pt idx="253">
                  <c:v>196.76216591160517</c:v>
                </c:pt>
                <c:pt idx="254">
                  <c:v>196.71216591160521</c:v>
                </c:pt>
                <c:pt idx="255">
                  <c:v>196.66216591160526</c:v>
                </c:pt>
                <c:pt idx="256">
                  <c:v>196.6121659116053</c:v>
                </c:pt>
                <c:pt idx="257">
                  <c:v>196.56216591160535</c:v>
                </c:pt>
                <c:pt idx="258">
                  <c:v>196.51216591160539</c:v>
                </c:pt>
                <c:pt idx="259">
                  <c:v>196.46216591160544</c:v>
                </c:pt>
                <c:pt idx="260">
                  <c:v>196.41216591160548</c:v>
                </c:pt>
                <c:pt idx="261">
                  <c:v>196.36216591160553</c:v>
                </c:pt>
                <c:pt idx="262">
                  <c:v>196.31216591160558</c:v>
                </c:pt>
                <c:pt idx="263">
                  <c:v>196.26216591160562</c:v>
                </c:pt>
                <c:pt idx="264">
                  <c:v>196.21216591160567</c:v>
                </c:pt>
                <c:pt idx="265">
                  <c:v>196.16216591160571</c:v>
                </c:pt>
                <c:pt idx="266">
                  <c:v>196.11216591160576</c:v>
                </c:pt>
                <c:pt idx="267">
                  <c:v>196.0621659116058</c:v>
                </c:pt>
                <c:pt idx="268">
                  <c:v>196.01216591160585</c:v>
                </c:pt>
                <c:pt idx="269">
                  <c:v>195.96216591160589</c:v>
                </c:pt>
                <c:pt idx="270">
                  <c:v>195.91216591160594</c:v>
                </c:pt>
                <c:pt idx="271">
                  <c:v>195.86216591160598</c:v>
                </c:pt>
                <c:pt idx="272">
                  <c:v>195.81216591160603</c:v>
                </c:pt>
                <c:pt idx="273">
                  <c:v>195.76216591160608</c:v>
                </c:pt>
                <c:pt idx="274">
                  <c:v>195.71216591160612</c:v>
                </c:pt>
                <c:pt idx="275">
                  <c:v>195.66216591160617</c:v>
                </c:pt>
                <c:pt idx="276">
                  <c:v>195.61216591160621</c:v>
                </c:pt>
                <c:pt idx="277">
                  <c:v>195.56216591160626</c:v>
                </c:pt>
                <c:pt idx="278">
                  <c:v>195.5121659116063</c:v>
                </c:pt>
                <c:pt idx="279">
                  <c:v>195.46216591160635</c:v>
                </c:pt>
                <c:pt idx="280">
                  <c:v>195.41216591160639</c:v>
                </c:pt>
                <c:pt idx="281">
                  <c:v>195.36216591160644</c:v>
                </c:pt>
                <c:pt idx="282">
                  <c:v>195.31216591160648</c:v>
                </c:pt>
                <c:pt idx="283">
                  <c:v>195.26216591160653</c:v>
                </c:pt>
                <c:pt idx="284">
                  <c:v>195.21216591160658</c:v>
                </c:pt>
                <c:pt idx="285">
                  <c:v>195.16216591160662</c:v>
                </c:pt>
                <c:pt idx="286">
                  <c:v>195.11216591160667</c:v>
                </c:pt>
                <c:pt idx="287">
                  <c:v>195.06216591160671</c:v>
                </c:pt>
                <c:pt idx="288">
                  <c:v>195.01216591160676</c:v>
                </c:pt>
                <c:pt idx="289">
                  <c:v>194.9621659116068</c:v>
                </c:pt>
                <c:pt idx="290">
                  <c:v>194.91216591160685</c:v>
                </c:pt>
                <c:pt idx="291">
                  <c:v>194.86216591160689</c:v>
                </c:pt>
                <c:pt idx="292">
                  <c:v>194.81216591160694</c:v>
                </c:pt>
                <c:pt idx="293">
                  <c:v>194.76216591160698</c:v>
                </c:pt>
                <c:pt idx="294">
                  <c:v>194.71216591160703</c:v>
                </c:pt>
                <c:pt idx="295">
                  <c:v>194.66216591160708</c:v>
                </c:pt>
                <c:pt idx="296">
                  <c:v>194.61216591160712</c:v>
                </c:pt>
                <c:pt idx="297">
                  <c:v>194.56216591160717</c:v>
                </c:pt>
                <c:pt idx="298">
                  <c:v>194.51216591160721</c:v>
                </c:pt>
                <c:pt idx="299">
                  <c:v>194.46216591160726</c:v>
                </c:pt>
                <c:pt idx="300">
                  <c:v>194.4121659116073</c:v>
                </c:pt>
                <c:pt idx="301">
                  <c:v>194.36216591160735</c:v>
                </c:pt>
                <c:pt idx="302">
                  <c:v>194.31216591160739</c:v>
                </c:pt>
                <c:pt idx="303">
                  <c:v>194.26216591160744</c:v>
                </c:pt>
                <c:pt idx="304">
                  <c:v>194.21216591160749</c:v>
                </c:pt>
                <c:pt idx="305">
                  <c:v>194.16216591160753</c:v>
                </c:pt>
                <c:pt idx="306">
                  <c:v>194.11216591160758</c:v>
                </c:pt>
                <c:pt idx="307">
                  <c:v>194.06216591160762</c:v>
                </c:pt>
                <c:pt idx="308">
                  <c:v>194.01216591160767</c:v>
                </c:pt>
                <c:pt idx="309">
                  <c:v>193.96216591160771</c:v>
                </c:pt>
                <c:pt idx="310">
                  <c:v>193.91216591160776</c:v>
                </c:pt>
                <c:pt idx="311">
                  <c:v>193.8621659116078</c:v>
                </c:pt>
                <c:pt idx="312">
                  <c:v>193.81216591160785</c:v>
                </c:pt>
                <c:pt idx="313">
                  <c:v>193.76216591160789</c:v>
                </c:pt>
                <c:pt idx="314">
                  <c:v>193.71216591160794</c:v>
                </c:pt>
                <c:pt idx="315">
                  <c:v>193.66216591160799</c:v>
                </c:pt>
                <c:pt idx="316">
                  <c:v>193.61216591160803</c:v>
                </c:pt>
                <c:pt idx="317">
                  <c:v>193.56216591160808</c:v>
                </c:pt>
                <c:pt idx="318">
                  <c:v>193.51216591160812</c:v>
                </c:pt>
                <c:pt idx="319">
                  <c:v>193.46216591160817</c:v>
                </c:pt>
                <c:pt idx="320">
                  <c:v>193.41216591160821</c:v>
                </c:pt>
                <c:pt idx="321">
                  <c:v>193.36216591160826</c:v>
                </c:pt>
                <c:pt idx="322">
                  <c:v>193.3121659116083</c:v>
                </c:pt>
                <c:pt idx="323">
                  <c:v>193.26216591160835</c:v>
                </c:pt>
                <c:pt idx="324">
                  <c:v>193.21216591160839</c:v>
                </c:pt>
                <c:pt idx="325">
                  <c:v>193.16216591160844</c:v>
                </c:pt>
                <c:pt idx="326">
                  <c:v>193.11216591160849</c:v>
                </c:pt>
                <c:pt idx="327">
                  <c:v>193.06216591160853</c:v>
                </c:pt>
                <c:pt idx="328">
                  <c:v>193.01216591160858</c:v>
                </c:pt>
                <c:pt idx="329">
                  <c:v>192.96216591160862</c:v>
                </c:pt>
                <c:pt idx="330">
                  <c:v>192.91216591160867</c:v>
                </c:pt>
                <c:pt idx="331">
                  <c:v>192.86216591160871</c:v>
                </c:pt>
                <c:pt idx="332">
                  <c:v>192.81216591160876</c:v>
                </c:pt>
                <c:pt idx="333">
                  <c:v>192.7621659116088</c:v>
                </c:pt>
                <c:pt idx="334">
                  <c:v>192.71216591160885</c:v>
                </c:pt>
                <c:pt idx="335">
                  <c:v>192.66216591160889</c:v>
                </c:pt>
                <c:pt idx="336">
                  <c:v>192.61216591160894</c:v>
                </c:pt>
                <c:pt idx="337">
                  <c:v>192.56216591160899</c:v>
                </c:pt>
                <c:pt idx="338">
                  <c:v>192.51216591160903</c:v>
                </c:pt>
                <c:pt idx="339">
                  <c:v>192.46216591160908</c:v>
                </c:pt>
                <c:pt idx="340">
                  <c:v>192.41216591160912</c:v>
                </c:pt>
                <c:pt idx="341">
                  <c:v>192.36216591160917</c:v>
                </c:pt>
                <c:pt idx="342">
                  <c:v>192.31216591160921</c:v>
                </c:pt>
                <c:pt idx="343">
                  <c:v>192.26216591160926</c:v>
                </c:pt>
                <c:pt idx="344">
                  <c:v>192.2121659116093</c:v>
                </c:pt>
                <c:pt idx="345">
                  <c:v>192.16216591160935</c:v>
                </c:pt>
                <c:pt idx="346">
                  <c:v>192.1121659116094</c:v>
                </c:pt>
                <c:pt idx="347">
                  <c:v>192.06216591160944</c:v>
                </c:pt>
                <c:pt idx="348">
                  <c:v>192.01216591160949</c:v>
                </c:pt>
                <c:pt idx="349">
                  <c:v>191.96216591160953</c:v>
                </c:pt>
                <c:pt idx="350">
                  <c:v>191.91216591160958</c:v>
                </c:pt>
                <c:pt idx="351">
                  <c:v>191.86216591160962</c:v>
                </c:pt>
                <c:pt idx="352">
                  <c:v>191.81216591160967</c:v>
                </c:pt>
                <c:pt idx="353">
                  <c:v>191.76216591160971</c:v>
                </c:pt>
                <c:pt idx="354">
                  <c:v>191.71216591160976</c:v>
                </c:pt>
                <c:pt idx="355">
                  <c:v>191.6621659116098</c:v>
                </c:pt>
                <c:pt idx="356">
                  <c:v>191.61216591160985</c:v>
                </c:pt>
                <c:pt idx="357">
                  <c:v>191.5621659116099</c:v>
                </c:pt>
                <c:pt idx="358">
                  <c:v>191.51216591160994</c:v>
                </c:pt>
                <c:pt idx="359">
                  <c:v>191.46216591160999</c:v>
                </c:pt>
                <c:pt idx="360">
                  <c:v>191.41216591161003</c:v>
                </c:pt>
                <c:pt idx="361">
                  <c:v>191.36216591161008</c:v>
                </c:pt>
                <c:pt idx="362">
                  <c:v>191.31216591161012</c:v>
                </c:pt>
                <c:pt idx="363">
                  <c:v>191.26216591161017</c:v>
                </c:pt>
                <c:pt idx="364">
                  <c:v>191.21216591161021</c:v>
                </c:pt>
                <c:pt idx="365">
                  <c:v>191.16216591161026</c:v>
                </c:pt>
                <c:pt idx="366">
                  <c:v>191.1121659116103</c:v>
                </c:pt>
                <c:pt idx="367">
                  <c:v>191.06216591161035</c:v>
                </c:pt>
                <c:pt idx="368">
                  <c:v>191.0121659116104</c:v>
                </c:pt>
                <c:pt idx="369">
                  <c:v>190.96216591161044</c:v>
                </c:pt>
                <c:pt idx="370">
                  <c:v>190.91216591161049</c:v>
                </c:pt>
                <c:pt idx="371">
                  <c:v>190.86216591161053</c:v>
                </c:pt>
                <c:pt idx="372">
                  <c:v>190.81216591161058</c:v>
                </c:pt>
                <c:pt idx="373">
                  <c:v>190.76216591161062</c:v>
                </c:pt>
                <c:pt idx="374">
                  <c:v>190.71216591161067</c:v>
                </c:pt>
                <c:pt idx="375">
                  <c:v>190.66216591161071</c:v>
                </c:pt>
                <c:pt idx="376">
                  <c:v>190.61216591161076</c:v>
                </c:pt>
                <c:pt idx="377">
                  <c:v>190.5621659116108</c:v>
                </c:pt>
                <c:pt idx="378">
                  <c:v>190.51216591161085</c:v>
                </c:pt>
                <c:pt idx="379">
                  <c:v>190.4621659116109</c:v>
                </c:pt>
                <c:pt idx="380">
                  <c:v>190.41216591161094</c:v>
                </c:pt>
                <c:pt idx="381">
                  <c:v>190.36216591161099</c:v>
                </c:pt>
                <c:pt idx="382">
                  <c:v>190.31216591161103</c:v>
                </c:pt>
                <c:pt idx="383">
                  <c:v>190.26216591161108</c:v>
                </c:pt>
                <c:pt idx="384">
                  <c:v>190.21216591161112</c:v>
                </c:pt>
                <c:pt idx="385">
                  <c:v>190.16216591161117</c:v>
                </c:pt>
                <c:pt idx="386">
                  <c:v>190.11216591161121</c:v>
                </c:pt>
                <c:pt idx="387">
                  <c:v>190.06216591161126</c:v>
                </c:pt>
                <c:pt idx="388">
                  <c:v>190.01216591161131</c:v>
                </c:pt>
                <c:pt idx="389">
                  <c:v>189.96216591161135</c:v>
                </c:pt>
                <c:pt idx="390">
                  <c:v>189.9121659116114</c:v>
                </c:pt>
                <c:pt idx="391">
                  <c:v>189.86216591161144</c:v>
                </c:pt>
                <c:pt idx="392">
                  <c:v>189.81216591161149</c:v>
                </c:pt>
                <c:pt idx="393">
                  <c:v>189.76216591161153</c:v>
                </c:pt>
                <c:pt idx="394">
                  <c:v>189.71216591161158</c:v>
                </c:pt>
                <c:pt idx="395">
                  <c:v>189.66216591161162</c:v>
                </c:pt>
                <c:pt idx="396">
                  <c:v>189.61216591161167</c:v>
                </c:pt>
                <c:pt idx="397">
                  <c:v>189.56216591161171</c:v>
                </c:pt>
                <c:pt idx="398">
                  <c:v>189.51216591161176</c:v>
                </c:pt>
                <c:pt idx="399">
                  <c:v>189.46216591161181</c:v>
                </c:pt>
                <c:pt idx="400">
                  <c:v>189.41216591161185</c:v>
                </c:pt>
                <c:pt idx="401">
                  <c:v>189.3621659116119</c:v>
                </c:pt>
                <c:pt idx="402">
                  <c:v>189.31216591161194</c:v>
                </c:pt>
                <c:pt idx="403">
                  <c:v>189.26216591161199</c:v>
                </c:pt>
                <c:pt idx="404">
                  <c:v>189.21216591161203</c:v>
                </c:pt>
                <c:pt idx="405">
                  <c:v>189.16216591161208</c:v>
                </c:pt>
                <c:pt idx="406">
                  <c:v>189.11216591161212</c:v>
                </c:pt>
                <c:pt idx="407">
                  <c:v>189.06216591161217</c:v>
                </c:pt>
                <c:pt idx="408">
                  <c:v>189.01216591161221</c:v>
                </c:pt>
                <c:pt idx="409">
                  <c:v>188.96216591161226</c:v>
                </c:pt>
                <c:pt idx="410">
                  <c:v>188.91216591161231</c:v>
                </c:pt>
                <c:pt idx="411">
                  <c:v>188.86216591161235</c:v>
                </c:pt>
                <c:pt idx="412">
                  <c:v>188.8121659116124</c:v>
                </c:pt>
                <c:pt idx="413">
                  <c:v>188.76216591161244</c:v>
                </c:pt>
                <c:pt idx="414">
                  <c:v>188.71216591161249</c:v>
                </c:pt>
                <c:pt idx="415">
                  <c:v>188.66216591161253</c:v>
                </c:pt>
                <c:pt idx="416">
                  <c:v>188.61216591161258</c:v>
                </c:pt>
                <c:pt idx="417">
                  <c:v>188.56216591161262</c:v>
                </c:pt>
                <c:pt idx="418">
                  <c:v>188.51216591161267</c:v>
                </c:pt>
                <c:pt idx="419">
                  <c:v>188.46216591161271</c:v>
                </c:pt>
                <c:pt idx="420">
                  <c:v>188.41216591161276</c:v>
                </c:pt>
                <c:pt idx="421">
                  <c:v>188.36216591161281</c:v>
                </c:pt>
                <c:pt idx="422">
                  <c:v>188.31216591161285</c:v>
                </c:pt>
                <c:pt idx="423">
                  <c:v>188.2621659116129</c:v>
                </c:pt>
                <c:pt idx="424">
                  <c:v>188.21216591161294</c:v>
                </c:pt>
                <c:pt idx="425">
                  <c:v>188.16216591161299</c:v>
                </c:pt>
                <c:pt idx="426">
                  <c:v>188.11216591161303</c:v>
                </c:pt>
                <c:pt idx="427">
                  <c:v>188.06216591161308</c:v>
                </c:pt>
                <c:pt idx="428">
                  <c:v>188.01216591161312</c:v>
                </c:pt>
                <c:pt idx="429">
                  <c:v>187.96216591161317</c:v>
                </c:pt>
                <c:pt idx="430">
                  <c:v>187.91216591161322</c:v>
                </c:pt>
                <c:pt idx="431">
                  <c:v>187.86216591161326</c:v>
                </c:pt>
                <c:pt idx="432">
                  <c:v>187.81216591161331</c:v>
                </c:pt>
                <c:pt idx="433">
                  <c:v>187.76216591161335</c:v>
                </c:pt>
                <c:pt idx="434">
                  <c:v>187.7121659116134</c:v>
                </c:pt>
                <c:pt idx="435">
                  <c:v>187.66216591161344</c:v>
                </c:pt>
                <c:pt idx="436">
                  <c:v>187.61216591161349</c:v>
                </c:pt>
                <c:pt idx="437">
                  <c:v>187.56216591161353</c:v>
                </c:pt>
                <c:pt idx="438">
                  <c:v>187.51216591161358</c:v>
                </c:pt>
                <c:pt idx="439">
                  <c:v>187.46216591161362</c:v>
                </c:pt>
                <c:pt idx="440">
                  <c:v>187.41216591161367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D4-4209-B1A7-223967B80263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209.41216591159366</c:v>
                </c:pt>
                <c:pt idx="1">
                  <c:v>209.36216591159371</c:v>
                </c:pt>
                <c:pt idx="2">
                  <c:v>209.31216591159375</c:v>
                </c:pt>
                <c:pt idx="3">
                  <c:v>209.2621659115938</c:v>
                </c:pt>
                <c:pt idx="4">
                  <c:v>209.21216591159384</c:v>
                </c:pt>
                <c:pt idx="5">
                  <c:v>209.16216591159389</c:v>
                </c:pt>
                <c:pt idx="6">
                  <c:v>209.11216591159393</c:v>
                </c:pt>
                <c:pt idx="7">
                  <c:v>209.06216591159398</c:v>
                </c:pt>
                <c:pt idx="8">
                  <c:v>209.01216591159402</c:v>
                </c:pt>
                <c:pt idx="9">
                  <c:v>208.96216591159407</c:v>
                </c:pt>
                <c:pt idx="10">
                  <c:v>208.91216591159412</c:v>
                </c:pt>
                <c:pt idx="11">
                  <c:v>208.86216591159416</c:v>
                </c:pt>
                <c:pt idx="12">
                  <c:v>208.81216591159421</c:v>
                </c:pt>
                <c:pt idx="13">
                  <c:v>208.76216591159425</c:v>
                </c:pt>
                <c:pt idx="14">
                  <c:v>208.7121659115943</c:v>
                </c:pt>
                <c:pt idx="15">
                  <c:v>208.66216591159434</c:v>
                </c:pt>
                <c:pt idx="16">
                  <c:v>208.61216591159439</c:v>
                </c:pt>
                <c:pt idx="17">
                  <c:v>208.56216591159443</c:v>
                </c:pt>
                <c:pt idx="18">
                  <c:v>208.51216591159448</c:v>
                </c:pt>
                <c:pt idx="19">
                  <c:v>208.46216591159452</c:v>
                </c:pt>
                <c:pt idx="20">
                  <c:v>208.41216591159457</c:v>
                </c:pt>
                <c:pt idx="21">
                  <c:v>208.36216591159462</c:v>
                </c:pt>
                <c:pt idx="22">
                  <c:v>208.31216591159466</c:v>
                </c:pt>
                <c:pt idx="23">
                  <c:v>208.26216591159471</c:v>
                </c:pt>
                <c:pt idx="24">
                  <c:v>208.21216591159475</c:v>
                </c:pt>
                <c:pt idx="25">
                  <c:v>208.1621659115948</c:v>
                </c:pt>
                <c:pt idx="26">
                  <c:v>208.11216591159484</c:v>
                </c:pt>
                <c:pt idx="27">
                  <c:v>208.06216591159489</c:v>
                </c:pt>
                <c:pt idx="28">
                  <c:v>208.01216591159493</c:v>
                </c:pt>
                <c:pt idx="29">
                  <c:v>207.96216591159498</c:v>
                </c:pt>
                <c:pt idx="30">
                  <c:v>207.91216591159503</c:v>
                </c:pt>
                <c:pt idx="31">
                  <c:v>207.86216591159507</c:v>
                </c:pt>
                <c:pt idx="32">
                  <c:v>207.81216591159512</c:v>
                </c:pt>
                <c:pt idx="33">
                  <c:v>207.76216591159516</c:v>
                </c:pt>
                <c:pt idx="34">
                  <c:v>207.71216591159521</c:v>
                </c:pt>
                <c:pt idx="35">
                  <c:v>207.66216591159525</c:v>
                </c:pt>
                <c:pt idx="36">
                  <c:v>207.6121659115953</c:v>
                </c:pt>
                <c:pt idx="37">
                  <c:v>207.56216591159534</c:v>
                </c:pt>
                <c:pt idx="38">
                  <c:v>207.51216591159539</c:v>
                </c:pt>
                <c:pt idx="39">
                  <c:v>207.46216591159543</c:v>
                </c:pt>
                <c:pt idx="40">
                  <c:v>207.41216591159548</c:v>
                </c:pt>
                <c:pt idx="41">
                  <c:v>207.36216591159553</c:v>
                </c:pt>
                <c:pt idx="42">
                  <c:v>207.31216591159557</c:v>
                </c:pt>
                <c:pt idx="43">
                  <c:v>207.26216591159562</c:v>
                </c:pt>
                <c:pt idx="44">
                  <c:v>207.21216591159566</c:v>
                </c:pt>
                <c:pt idx="45">
                  <c:v>207.16216591159571</c:v>
                </c:pt>
                <c:pt idx="46">
                  <c:v>207.11216591159575</c:v>
                </c:pt>
                <c:pt idx="47">
                  <c:v>207.0621659115958</c:v>
                </c:pt>
                <c:pt idx="48">
                  <c:v>207.01216591159584</c:v>
                </c:pt>
                <c:pt idx="49">
                  <c:v>206.96216591159589</c:v>
                </c:pt>
                <c:pt idx="50">
                  <c:v>206.91216591159593</c:v>
                </c:pt>
                <c:pt idx="51">
                  <c:v>206.86216591159598</c:v>
                </c:pt>
                <c:pt idx="52">
                  <c:v>206.81216591159603</c:v>
                </c:pt>
                <c:pt idx="53">
                  <c:v>206.76216591159607</c:v>
                </c:pt>
                <c:pt idx="54">
                  <c:v>206.71216591159612</c:v>
                </c:pt>
                <c:pt idx="55">
                  <c:v>206.66216591159616</c:v>
                </c:pt>
                <c:pt idx="56">
                  <c:v>206.61216591159621</c:v>
                </c:pt>
                <c:pt idx="57">
                  <c:v>206.56216591159625</c:v>
                </c:pt>
                <c:pt idx="58">
                  <c:v>206.5121659115963</c:v>
                </c:pt>
                <c:pt idx="59">
                  <c:v>206.46216591159634</c:v>
                </c:pt>
                <c:pt idx="60">
                  <c:v>206.41216591159639</c:v>
                </c:pt>
                <c:pt idx="61">
                  <c:v>206.36216591159643</c:v>
                </c:pt>
                <c:pt idx="62">
                  <c:v>206.31216591159648</c:v>
                </c:pt>
                <c:pt idx="63">
                  <c:v>206.26216591159653</c:v>
                </c:pt>
                <c:pt idx="64">
                  <c:v>206.21216591159657</c:v>
                </c:pt>
                <c:pt idx="65">
                  <c:v>206.16216591159662</c:v>
                </c:pt>
                <c:pt idx="66">
                  <c:v>206.11216591159666</c:v>
                </c:pt>
                <c:pt idx="67">
                  <c:v>206.06216591159671</c:v>
                </c:pt>
                <c:pt idx="68">
                  <c:v>206.01216591159675</c:v>
                </c:pt>
                <c:pt idx="69">
                  <c:v>205.9621659115968</c:v>
                </c:pt>
                <c:pt idx="70">
                  <c:v>205.91216591159684</c:v>
                </c:pt>
                <c:pt idx="71">
                  <c:v>205.86216591159689</c:v>
                </c:pt>
                <c:pt idx="72">
                  <c:v>205.81216591159694</c:v>
                </c:pt>
                <c:pt idx="73">
                  <c:v>205.76216591159698</c:v>
                </c:pt>
                <c:pt idx="74">
                  <c:v>205.71216591159703</c:v>
                </c:pt>
                <c:pt idx="75">
                  <c:v>205.66216591159707</c:v>
                </c:pt>
                <c:pt idx="76">
                  <c:v>205.61216591159712</c:v>
                </c:pt>
                <c:pt idx="77">
                  <c:v>205.56216591159716</c:v>
                </c:pt>
                <c:pt idx="78">
                  <c:v>205.51216591159721</c:v>
                </c:pt>
                <c:pt idx="79">
                  <c:v>205.46216591159725</c:v>
                </c:pt>
                <c:pt idx="80">
                  <c:v>205.4121659115973</c:v>
                </c:pt>
                <c:pt idx="81">
                  <c:v>205.36216591159734</c:v>
                </c:pt>
                <c:pt idx="82">
                  <c:v>205.31216591159739</c:v>
                </c:pt>
                <c:pt idx="83">
                  <c:v>205.26216591159744</c:v>
                </c:pt>
                <c:pt idx="84">
                  <c:v>205.21216591159748</c:v>
                </c:pt>
                <c:pt idx="85">
                  <c:v>205.16216591159753</c:v>
                </c:pt>
                <c:pt idx="86">
                  <c:v>205.11216591159757</c:v>
                </c:pt>
                <c:pt idx="87">
                  <c:v>205.06216591159762</c:v>
                </c:pt>
                <c:pt idx="88">
                  <c:v>205.01216591159766</c:v>
                </c:pt>
                <c:pt idx="89">
                  <c:v>204.96216591159771</c:v>
                </c:pt>
                <c:pt idx="90">
                  <c:v>204.91216591159775</c:v>
                </c:pt>
                <c:pt idx="91">
                  <c:v>204.8621659115978</c:v>
                </c:pt>
                <c:pt idx="92">
                  <c:v>204.81216591159784</c:v>
                </c:pt>
                <c:pt idx="93">
                  <c:v>204.76216591159789</c:v>
                </c:pt>
                <c:pt idx="94">
                  <c:v>204.71216591159794</c:v>
                </c:pt>
                <c:pt idx="95">
                  <c:v>204.66216591159798</c:v>
                </c:pt>
                <c:pt idx="96">
                  <c:v>204.61216591159803</c:v>
                </c:pt>
                <c:pt idx="97">
                  <c:v>204.56216591159807</c:v>
                </c:pt>
                <c:pt idx="98">
                  <c:v>204.51216591159812</c:v>
                </c:pt>
                <c:pt idx="99">
                  <c:v>204.46216591159816</c:v>
                </c:pt>
                <c:pt idx="100">
                  <c:v>204.41216591159821</c:v>
                </c:pt>
                <c:pt idx="101">
                  <c:v>204.36216591159825</c:v>
                </c:pt>
                <c:pt idx="102">
                  <c:v>204.3121659115983</c:v>
                </c:pt>
                <c:pt idx="103">
                  <c:v>204.26216591159834</c:v>
                </c:pt>
                <c:pt idx="104">
                  <c:v>204.21216591159839</c:v>
                </c:pt>
                <c:pt idx="105">
                  <c:v>204.16216591159844</c:v>
                </c:pt>
                <c:pt idx="106">
                  <c:v>204.11216591159848</c:v>
                </c:pt>
                <c:pt idx="107">
                  <c:v>204.06216591159853</c:v>
                </c:pt>
                <c:pt idx="108">
                  <c:v>204.01216591159857</c:v>
                </c:pt>
                <c:pt idx="109">
                  <c:v>203.96216591159862</c:v>
                </c:pt>
                <c:pt idx="110">
                  <c:v>203.91216591159866</c:v>
                </c:pt>
                <c:pt idx="111">
                  <c:v>203.86216591159871</c:v>
                </c:pt>
                <c:pt idx="112">
                  <c:v>203.81216591159875</c:v>
                </c:pt>
                <c:pt idx="113">
                  <c:v>203.7621659115988</c:v>
                </c:pt>
                <c:pt idx="114">
                  <c:v>203.71216591159885</c:v>
                </c:pt>
                <c:pt idx="115">
                  <c:v>203.66216591159889</c:v>
                </c:pt>
                <c:pt idx="116">
                  <c:v>203.61216591159894</c:v>
                </c:pt>
                <c:pt idx="117">
                  <c:v>203.56216591159898</c:v>
                </c:pt>
                <c:pt idx="118">
                  <c:v>203.51216591159903</c:v>
                </c:pt>
                <c:pt idx="119">
                  <c:v>203.46216591159907</c:v>
                </c:pt>
                <c:pt idx="120">
                  <c:v>203.41216591159912</c:v>
                </c:pt>
                <c:pt idx="121">
                  <c:v>203.36216591159916</c:v>
                </c:pt>
                <c:pt idx="122">
                  <c:v>203.31216591159921</c:v>
                </c:pt>
                <c:pt idx="123">
                  <c:v>203.26216591159925</c:v>
                </c:pt>
                <c:pt idx="124">
                  <c:v>203.2121659115993</c:v>
                </c:pt>
                <c:pt idx="125">
                  <c:v>203.16216591159935</c:v>
                </c:pt>
                <c:pt idx="126">
                  <c:v>203.11216591159939</c:v>
                </c:pt>
                <c:pt idx="127">
                  <c:v>203.06216591159944</c:v>
                </c:pt>
                <c:pt idx="128">
                  <c:v>203.01216591159948</c:v>
                </c:pt>
                <c:pt idx="129">
                  <c:v>202.96216591159953</c:v>
                </c:pt>
                <c:pt idx="130">
                  <c:v>202.91216591159957</c:v>
                </c:pt>
                <c:pt idx="131">
                  <c:v>202.86216591159962</c:v>
                </c:pt>
                <c:pt idx="132">
                  <c:v>202.81216591159966</c:v>
                </c:pt>
                <c:pt idx="133">
                  <c:v>202.76216591159971</c:v>
                </c:pt>
                <c:pt idx="134">
                  <c:v>202.71216591159975</c:v>
                </c:pt>
                <c:pt idx="135">
                  <c:v>202.6621659115998</c:v>
                </c:pt>
                <c:pt idx="136">
                  <c:v>202.61216591159985</c:v>
                </c:pt>
                <c:pt idx="137">
                  <c:v>202.56216591159989</c:v>
                </c:pt>
                <c:pt idx="138">
                  <c:v>202.51216591159994</c:v>
                </c:pt>
                <c:pt idx="139">
                  <c:v>202.46216591159998</c:v>
                </c:pt>
                <c:pt idx="140">
                  <c:v>202.41216591160003</c:v>
                </c:pt>
                <c:pt idx="141">
                  <c:v>202.36216591160007</c:v>
                </c:pt>
                <c:pt idx="142">
                  <c:v>202.31216591160012</c:v>
                </c:pt>
                <c:pt idx="143">
                  <c:v>202.26216591160016</c:v>
                </c:pt>
                <c:pt idx="144">
                  <c:v>202.21216591160021</c:v>
                </c:pt>
                <c:pt idx="145">
                  <c:v>202.16216591160025</c:v>
                </c:pt>
                <c:pt idx="146">
                  <c:v>202.1121659116003</c:v>
                </c:pt>
                <c:pt idx="147">
                  <c:v>202.06216591160035</c:v>
                </c:pt>
                <c:pt idx="148">
                  <c:v>202.01216591160039</c:v>
                </c:pt>
                <c:pt idx="149">
                  <c:v>201.96216591160044</c:v>
                </c:pt>
                <c:pt idx="150">
                  <c:v>201.91216591160048</c:v>
                </c:pt>
                <c:pt idx="151">
                  <c:v>201.86216591160053</c:v>
                </c:pt>
                <c:pt idx="152">
                  <c:v>201.81216591160057</c:v>
                </c:pt>
                <c:pt idx="153">
                  <c:v>201.76216591160062</c:v>
                </c:pt>
                <c:pt idx="154">
                  <c:v>201.71216591160066</c:v>
                </c:pt>
                <c:pt idx="155">
                  <c:v>201.66216591160071</c:v>
                </c:pt>
                <c:pt idx="156">
                  <c:v>201.61216591160075</c:v>
                </c:pt>
                <c:pt idx="157">
                  <c:v>201.5621659116008</c:v>
                </c:pt>
                <c:pt idx="158">
                  <c:v>201.51216591160085</c:v>
                </c:pt>
                <c:pt idx="159">
                  <c:v>201.46216591160089</c:v>
                </c:pt>
                <c:pt idx="160">
                  <c:v>201.41216591160094</c:v>
                </c:pt>
                <c:pt idx="161">
                  <c:v>201.36216591160098</c:v>
                </c:pt>
                <c:pt idx="162">
                  <c:v>201.31216591160103</c:v>
                </c:pt>
                <c:pt idx="163">
                  <c:v>201.26216591160107</c:v>
                </c:pt>
                <c:pt idx="164">
                  <c:v>201.21216591160112</c:v>
                </c:pt>
                <c:pt idx="165">
                  <c:v>201.16216591160116</c:v>
                </c:pt>
                <c:pt idx="166">
                  <c:v>201.11216591160121</c:v>
                </c:pt>
                <c:pt idx="167">
                  <c:v>201.06216591160126</c:v>
                </c:pt>
                <c:pt idx="168">
                  <c:v>201.0121659116013</c:v>
                </c:pt>
                <c:pt idx="169">
                  <c:v>200.96216591160135</c:v>
                </c:pt>
                <c:pt idx="170">
                  <c:v>200.91216591160139</c:v>
                </c:pt>
                <c:pt idx="171">
                  <c:v>200.86216591160144</c:v>
                </c:pt>
                <c:pt idx="172">
                  <c:v>200.81216591160148</c:v>
                </c:pt>
                <c:pt idx="173">
                  <c:v>200.76216591160153</c:v>
                </c:pt>
                <c:pt idx="174">
                  <c:v>200.71216591160157</c:v>
                </c:pt>
                <c:pt idx="175">
                  <c:v>200.66216591160162</c:v>
                </c:pt>
                <c:pt idx="176">
                  <c:v>200.61216591160166</c:v>
                </c:pt>
                <c:pt idx="177">
                  <c:v>200.56216591160171</c:v>
                </c:pt>
                <c:pt idx="178">
                  <c:v>200.51216591160176</c:v>
                </c:pt>
                <c:pt idx="179">
                  <c:v>200.4621659116018</c:v>
                </c:pt>
                <c:pt idx="180">
                  <c:v>200.41216591160185</c:v>
                </c:pt>
                <c:pt idx="181">
                  <c:v>200.36216591160189</c:v>
                </c:pt>
                <c:pt idx="182">
                  <c:v>200.31216591160194</c:v>
                </c:pt>
                <c:pt idx="183">
                  <c:v>200.26216591160198</c:v>
                </c:pt>
                <c:pt idx="184">
                  <c:v>200.21216591160203</c:v>
                </c:pt>
                <c:pt idx="185">
                  <c:v>200.16216591160207</c:v>
                </c:pt>
                <c:pt idx="186">
                  <c:v>200.11216591160212</c:v>
                </c:pt>
                <c:pt idx="187">
                  <c:v>200.06216591160216</c:v>
                </c:pt>
                <c:pt idx="188">
                  <c:v>200.01216591160221</c:v>
                </c:pt>
                <c:pt idx="189">
                  <c:v>199.96216591160226</c:v>
                </c:pt>
                <c:pt idx="190">
                  <c:v>199.9121659116023</c:v>
                </c:pt>
                <c:pt idx="191">
                  <c:v>199.86216591160235</c:v>
                </c:pt>
                <c:pt idx="192">
                  <c:v>199.81216591160239</c:v>
                </c:pt>
                <c:pt idx="193">
                  <c:v>199.76216591160244</c:v>
                </c:pt>
                <c:pt idx="194">
                  <c:v>199.71216591160248</c:v>
                </c:pt>
                <c:pt idx="195">
                  <c:v>199.66216591160253</c:v>
                </c:pt>
                <c:pt idx="196">
                  <c:v>199.61216591160257</c:v>
                </c:pt>
                <c:pt idx="197">
                  <c:v>199.56216591160262</c:v>
                </c:pt>
                <c:pt idx="198">
                  <c:v>199.51216591160266</c:v>
                </c:pt>
                <c:pt idx="199">
                  <c:v>199.46216591160271</c:v>
                </c:pt>
                <c:pt idx="200">
                  <c:v>199.41216591160276</c:v>
                </c:pt>
                <c:pt idx="201">
                  <c:v>199.3621659116028</c:v>
                </c:pt>
                <c:pt idx="202">
                  <c:v>199.31216591160285</c:v>
                </c:pt>
                <c:pt idx="203">
                  <c:v>199.26216591160289</c:v>
                </c:pt>
                <c:pt idx="204">
                  <c:v>199.21216591160294</c:v>
                </c:pt>
                <c:pt idx="205">
                  <c:v>199.16216591160298</c:v>
                </c:pt>
                <c:pt idx="206">
                  <c:v>199.11216591160303</c:v>
                </c:pt>
                <c:pt idx="207">
                  <c:v>199.06216591160307</c:v>
                </c:pt>
                <c:pt idx="208">
                  <c:v>199.01216591160312</c:v>
                </c:pt>
                <c:pt idx="209">
                  <c:v>198.96216591160317</c:v>
                </c:pt>
                <c:pt idx="210">
                  <c:v>198.91216591160321</c:v>
                </c:pt>
                <c:pt idx="211">
                  <c:v>198.86216591160326</c:v>
                </c:pt>
                <c:pt idx="212">
                  <c:v>198.8121659116033</c:v>
                </c:pt>
                <c:pt idx="213">
                  <c:v>198.76216591160335</c:v>
                </c:pt>
                <c:pt idx="214">
                  <c:v>198.71216591160339</c:v>
                </c:pt>
                <c:pt idx="215">
                  <c:v>198.66216591160344</c:v>
                </c:pt>
                <c:pt idx="216">
                  <c:v>198.61216591160348</c:v>
                </c:pt>
                <c:pt idx="217">
                  <c:v>198.56216591160353</c:v>
                </c:pt>
                <c:pt idx="218">
                  <c:v>198.51216591160357</c:v>
                </c:pt>
                <c:pt idx="219">
                  <c:v>198.46216591160362</c:v>
                </c:pt>
                <c:pt idx="220">
                  <c:v>198.41216591160367</c:v>
                </c:pt>
                <c:pt idx="221">
                  <c:v>198.36216591160371</c:v>
                </c:pt>
                <c:pt idx="222">
                  <c:v>198.31216591160376</c:v>
                </c:pt>
                <c:pt idx="223">
                  <c:v>198.2621659116038</c:v>
                </c:pt>
                <c:pt idx="224">
                  <c:v>198.21216591160385</c:v>
                </c:pt>
                <c:pt idx="225">
                  <c:v>198.16216591160389</c:v>
                </c:pt>
                <c:pt idx="226">
                  <c:v>198.11216591160394</c:v>
                </c:pt>
                <c:pt idx="227">
                  <c:v>198.06216591160398</c:v>
                </c:pt>
                <c:pt idx="228">
                  <c:v>198.01216591160403</c:v>
                </c:pt>
                <c:pt idx="229">
                  <c:v>197.96216591160407</c:v>
                </c:pt>
                <c:pt idx="230">
                  <c:v>197.91216591160412</c:v>
                </c:pt>
                <c:pt idx="231">
                  <c:v>197.86216591160417</c:v>
                </c:pt>
                <c:pt idx="232">
                  <c:v>197.81216591160421</c:v>
                </c:pt>
                <c:pt idx="233">
                  <c:v>197.76216591160426</c:v>
                </c:pt>
                <c:pt idx="234">
                  <c:v>197.7121659116043</c:v>
                </c:pt>
                <c:pt idx="235">
                  <c:v>197.66216591160435</c:v>
                </c:pt>
                <c:pt idx="236">
                  <c:v>197.61216591160439</c:v>
                </c:pt>
                <c:pt idx="237">
                  <c:v>197.56216591160444</c:v>
                </c:pt>
                <c:pt idx="238">
                  <c:v>197.51216591160448</c:v>
                </c:pt>
                <c:pt idx="239">
                  <c:v>197.46216591160453</c:v>
                </c:pt>
                <c:pt idx="240">
                  <c:v>197.41216591160457</c:v>
                </c:pt>
                <c:pt idx="241">
                  <c:v>197.36216591160462</c:v>
                </c:pt>
                <c:pt idx="242">
                  <c:v>197.31216591160467</c:v>
                </c:pt>
                <c:pt idx="243">
                  <c:v>197.26216591160471</c:v>
                </c:pt>
                <c:pt idx="244">
                  <c:v>197.21216591160476</c:v>
                </c:pt>
                <c:pt idx="245">
                  <c:v>197.1621659116048</c:v>
                </c:pt>
                <c:pt idx="246">
                  <c:v>197.11216591160485</c:v>
                </c:pt>
                <c:pt idx="247">
                  <c:v>197.06216591160489</c:v>
                </c:pt>
                <c:pt idx="248">
                  <c:v>197.01216591160494</c:v>
                </c:pt>
                <c:pt idx="249">
                  <c:v>196.96216591160498</c:v>
                </c:pt>
                <c:pt idx="250">
                  <c:v>196.91216591160503</c:v>
                </c:pt>
                <c:pt idx="251">
                  <c:v>196.86216591160508</c:v>
                </c:pt>
                <c:pt idx="252">
                  <c:v>196.81216591160512</c:v>
                </c:pt>
                <c:pt idx="253">
                  <c:v>196.76216591160517</c:v>
                </c:pt>
                <c:pt idx="254">
                  <c:v>196.71216591160521</c:v>
                </c:pt>
                <c:pt idx="255">
                  <c:v>196.66216591160526</c:v>
                </c:pt>
                <c:pt idx="256">
                  <c:v>196.6121659116053</c:v>
                </c:pt>
                <c:pt idx="257">
                  <c:v>196.56216591160535</c:v>
                </c:pt>
                <c:pt idx="258">
                  <c:v>196.51216591160539</c:v>
                </c:pt>
                <c:pt idx="259">
                  <c:v>196.46216591160544</c:v>
                </c:pt>
                <c:pt idx="260">
                  <c:v>196.41216591160548</c:v>
                </c:pt>
                <c:pt idx="261">
                  <c:v>196.36216591160553</c:v>
                </c:pt>
                <c:pt idx="262">
                  <c:v>196.31216591160558</c:v>
                </c:pt>
                <c:pt idx="263">
                  <c:v>196.26216591160562</c:v>
                </c:pt>
                <c:pt idx="264">
                  <c:v>196.21216591160567</c:v>
                </c:pt>
                <c:pt idx="265">
                  <c:v>196.16216591160571</c:v>
                </c:pt>
                <c:pt idx="266">
                  <c:v>196.11216591160576</c:v>
                </c:pt>
                <c:pt idx="267">
                  <c:v>196.0621659116058</c:v>
                </c:pt>
                <c:pt idx="268">
                  <c:v>196.01216591160585</c:v>
                </c:pt>
                <c:pt idx="269">
                  <c:v>195.96216591160589</c:v>
                </c:pt>
                <c:pt idx="270">
                  <c:v>195.91216591160594</c:v>
                </c:pt>
                <c:pt idx="271">
                  <c:v>195.86216591160598</c:v>
                </c:pt>
                <c:pt idx="272">
                  <c:v>195.81216591160603</c:v>
                </c:pt>
                <c:pt idx="273">
                  <c:v>195.76216591160608</c:v>
                </c:pt>
                <c:pt idx="274">
                  <c:v>195.71216591160612</c:v>
                </c:pt>
                <c:pt idx="275">
                  <c:v>195.66216591160617</c:v>
                </c:pt>
                <c:pt idx="276">
                  <c:v>195.61216591160621</c:v>
                </c:pt>
                <c:pt idx="277">
                  <c:v>195.56216591160626</c:v>
                </c:pt>
                <c:pt idx="278">
                  <c:v>195.5121659116063</c:v>
                </c:pt>
                <c:pt idx="279">
                  <c:v>195.46216591160635</c:v>
                </c:pt>
                <c:pt idx="280">
                  <c:v>195.41216591160639</c:v>
                </c:pt>
                <c:pt idx="281">
                  <c:v>195.36216591160644</c:v>
                </c:pt>
                <c:pt idx="282">
                  <c:v>195.31216591160648</c:v>
                </c:pt>
                <c:pt idx="283">
                  <c:v>195.26216591160653</c:v>
                </c:pt>
                <c:pt idx="284">
                  <c:v>195.21216591160658</c:v>
                </c:pt>
                <c:pt idx="285">
                  <c:v>195.16216591160662</c:v>
                </c:pt>
                <c:pt idx="286">
                  <c:v>195.11216591160667</c:v>
                </c:pt>
                <c:pt idx="287">
                  <c:v>195.06216591160671</c:v>
                </c:pt>
                <c:pt idx="288">
                  <c:v>195.01216591160676</c:v>
                </c:pt>
                <c:pt idx="289">
                  <c:v>194.9621659116068</c:v>
                </c:pt>
                <c:pt idx="290">
                  <c:v>194.91216591160685</c:v>
                </c:pt>
                <c:pt idx="291">
                  <c:v>194.86216591160689</c:v>
                </c:pt>
                <c:pt idx="292">
                  <c:v>194.81216591160694</c:v>
                </c:pt>
                <c:pt idx="293">
                  <c:v>194.76216591160698</c:v>
                </c:pt>
                <c:pt idx="294">
                  <c:v>194.71216591160703</c:v>
                </c:pt>
                <c:pt idx="295">
                  <c:v>194.66216591160708</c:v>
                </c:pt>
                <c:pt idx="296">
                  <c:v>194.61216591160712</c:v>
                </c:pt>
                <c:pt idx="297">
                  <c:v>194.56216591160717</c:v>
                </c:pt>
                <c:pt idx="298">
                  <c:v>194.51216591160721</c:v>
                </c:pt>
                <c:pt idx="299">
                  <c:v>194.46216591160726</c:v>
                </c:pt>
                <c:pt idx="300">
                  <c:v>194.4121659116073</c:v>
                </c:pt>
                <c:pt idx="301">
                  <c:v>194.36216591160735</c:v>
                </c:pt>
                <c:pt idx="302">
                  <c:v>194.31216591160739</c:v>
                </c:pt>
                <c:pt idx="303">
                  <c:v>194.26216591160744</c:v>
                </c:pt>
                <c:pt idx="304">
                  <c:v>194.21216591160749</c:v>
                </c:pt>
                <c:pt idx="305">
                  <c:v>194.16216591160753</c:v>
                </c:pt>
                <c:pt idx="306">
                  <c:v>194.11216591160758</c:v>
                </c:pt>
                <c:pt idx="307">
                  <c:v>194.06216591160762</c:v>
                </c:pt>
                <c:pt idx="308">
                  <c:v>194.01216591160767</c:v>
                </c:pt>
                <c:pt idx="309">
                  <c:v>193.96216591160771</c:v>
                </c:pt>
                <c:pt idx="310">
                  <c:v>193.91216591160776</c:v>
                </c:pt>
                <c:pt idx="311">
                  <c:v>193.8621659116078</c:v>
                </c:pt>
                <c:pt idx="312">
                  <c:v>193.81216591160785</c:v>
                </c:pt>
                <c:pt idx="313">
                  <c:v>193.76216591160789</c:v>
                </c:pt>
                <c:pt idx="314">
                  <c:v>193.71216591160794</c:v>
                </c:pt>
                <c:pt idx="315">
                  <c:v>193.66216591160799</c:v>
                </c:pt>
                <c:pt idx="316">
                  <c:v>193.61216591160803</c:v>
                </c:pt>
                <c:pt idx="317">
                  <c:v>193.56216591160808</c:v>
                </c:pt>
                <c:pt idx="318">
                  <c:v>193.51216591160812</c:v>
                </c:pt>
                <c:pt idx="319">
                  <c:v>193.46216591160817</c:v>
                </c:pt>
                <c:pt idx="320">
                  <c:v>193.41216591160821</c:v>
                </c:pt>
                <c:pt idx="321">
                  <c:v>193.36216591160826</c:v>
                </c:pt>
                <c:pt idx="322">
                  <c:v>193.3121659116083</c:v>
                </c:pt>
                <c:pt idx="323">
                  <c:v>193.26216591160835</c:v>
                </c:pt>
                <c:pt idx="324">
                  <c:v>193.21216591160839</c:v>
                </c:pt>
                <c:pt idx="325">
                  <c:v>193.16216591160844</c:v>
                </c:pt>
                <c:pt idx="326">
                  <c:v>193.11216591160849</c:v>
                </c:pt>
                <c:pt idx="327">
                  <c:v>193.06216591160853</c:v>
                </c:pt>
                <c:pt idx="328">
                  <c:v>193.01216591160858</c:v>
                </c:pt>
                <c:pt idx="329">
                  <c:v>192.96216591160862</c:v>
                </c:pt>
                <c:pt idx="330">
                  <c:v>192.91216591160867</c:v>
                </c:pt>
                <c:pt idx="331">
                  <c:v>192.86216591160871</c:v>
                </c:pt>
                <c:pt idx="332">
                  <c:v>192.81216591160876</c:v>
                </c:pt>
                <c:pt idx="333">
                  <c:v>192.7621659116088</c:v>
                </c:pt>
                <c:pt idx="334">
                  <c:v>192.71216591160885</c:v>
                </c:pt>
                <c:pt idx="335">
                  <c:v>192.66216591160889</c:v>
                </c:pt>
                <c:pt idx="336">
                  <c:v>192.61216591160894</c:v>
                </c:pt>
                <c:pt idx="337">
                  <c:v>192.56216591160899</c:v>
                </c:pt>
                <c:pt idx="338">
                  <c:v>192.51216591160903</c:v>
                </c:pt>
                <c:pt idx="339">
                  <c:v>192.46216591160908</c:v>
                </c:pt>
                <c:pt idx="340">
                  <c:v>192.41216591160912</c:v>
                </c:pt>
                <c:pt idx="341">
                  <c:v>192.36216591160917</c:v>
                </c:pt>
                <c:pt idx="342">
                  <c:v>192.31216591160921</c:v>
                </c:pt>
                <c:pt idx="343">
                  <c:v>192.26216591160926</c:v>
                </c:pt>
                <c:pt idx="344">
                  <c:v>192.2121659116093</c:v>
                </c:pt>
                <c:pt idx="345">
                  <c:v>192.16216591160935</c:v>
                </c:pt>
                <c:pt idx="346">
                  <c:v>192.1121659116094</c:v>
                </c:pt>
                <c:pt idx="347">
                  <c:v>192.06216591160944</c:v>
                </c:pt>
                <c:pt idx="348">
                  <c:v>192.01216591160949</c:v>
                </c:pt>
                <c:pt idx="349">
                  <c:v>191.96216591160953</c:v>
                </c:pt>
                <c:pt idx="350">
                  <c:v>191.91216591160958</c:v>
                </c:pt>
                <c:pt idx="351">
                  <c:v>191.86216591160962</c:v>
                </c:pt>
                <c:pt idx="352">
                  <c:v>191.81216591160967</c:v>
                </c:pt>
                <c:pt idx="353">
                  <c:v>191.76216591160971</c:v>
                </c:pt>
                <c:pt idx="354">
                  <c:v>191.71216591160976</c:v>
                </c:pt>
                <c:pt idx="355">
                  <c:v>191.6621659116098</c:v>
                </c:pt>
                <c:pt idx="356">
                  <c:v>191.61216591160985</c:v>
                </c:pt>
                <c:pt idx="357">
                  <c:v>191.5621659116099</c:v>
                </c:pt>
                <c:pt idx="358">
                  <c:v>191.51216591160994</c:v>
                </c:pt>
                <c:pt idx="359">
                  <c:v>191.46216591160999</c:v>
                </c:pt>
                <c:pt idx="360">
                  <c:v>191.41216591161003</c:v>
                </c:pt>
                <c:pt idx="361">
                  <c:v>191.36216591161008</c:v>
                </c:pt>
                <c:pt idx="362">
                  <c:v>191.31216591161012</c:v>
                </c:pt>
                <c:pt idx="363">
                  <c:v>191.26216591161017</c:v>
                </c:pt>
                <c:pt idx="364">
                  <c:v>191.21216591161021</c:v>
                </c:pt>
                <c:pt idx="365">
                  <c:v>191.16216591161026</c:v>
                </c:pt>
                <c:pt idx="366">
                  <c:v>191.1121659116103</c:v>
                </c:pt>
                <c:pt idx="367">
                  <c:v>191.06216591161035</c:v>
                </c:pt>
                <c:pt idx="368">
                  <c:v>191.0121659116104</c:v>
                </c:pt>
                <c:pt idx="369">
                  <c:v>190.96216591161044</c:v>
                </c:pt>
                <c:pt idx="370">
                  <c:v>190.91216591161049</c:v>
                </c:pt>
                <c:pt idx="371">
                  <c:v>190.86216591161053</c:v>
                </c:pt>
                <c:pt idx="372">
                  <c:v>190.81216591161058</c:v>
                </c:pt>
                <c:pt idx="373">
                  <c:v>190.76216591161062</c:v>
                </c:pt>
                <c:pt idx="374">
                  <c:v>190.71216591161067</c:v>
                </c:pt>
                <c:pt idx="375">
                  <c:v>190.66216591161071</c:v>
                </c:pt>
                <c:pt idx="376">
                  <c:v>190.61216591161076</c:v>
                </c:pt>
                <c:pt idx="377">
                  <c:v>190.5621659116108</c:v>
                </c:pt>
                <c:pt idx="378">
                  <c:v>190.51216591161085</c:v>
                </c:pt>
                <c:pt idx="379">
                  <c:v>190.4621659116109</c:v>
                </c:pt>
                <c:pt idx="380">
                  <c:v>190.41216591161094</c:v>
                </c:pt>
                <c:pt idx="381">
                  <c:v>190.36216591161099</c:v>
                </c:pt>
                <c:pt idx="382">
                  <c:v>190.31216591161103</c:v>
                </c:pt>
                <c:pt idx="383">
                  <c:v>190.26216591161108</c:v>
                </c:pt>
                <c:pt idx="384">
                  <c:v>190.21216591161112</c:v>
                </c:pt>
                <c:pt idx="385">
                  <c:v>190.16216591161117</c:v>
                </c:pt>
                <c:pt idx="386">
                  <c:v>190.11216591161121</c:v>
                </c:pt>
                <c:pt idx="387">
                  <c:v>190.06216591161126</c:v>
                </c:pt>
                <c:pt idx="388">
                  <c:v>190.01216591161131</c:v>
                </c:pt>
                <c:pt idx="389">
                  <c:v>189.96216591161135</c:v>
                </c:pt>
                <c:pt idx="390">
                  <c:v>189.9121659116114</c:v>
                </c:pt>
                <c:pt idx="391">
                  <c:v>189.86216591161144</c:v>
                </c:pt>
                <c:pt idx="392">
                  <c:v>189.81216591161149</c:v>
                </c:pt>
                <c:pt idx="393">
                  <c:v>189.76216591161153</c:v>
                </c:pt>
                <c:pt idx="394">
                  <c:v>189.71216591161158</c:v>
                </c:pt>
                <c:pt idx="395">
                  <c:v>189.66216591161162</c:v>
                </c:pt>
                <c:pt idx="396">
                  <c:v>189.61216591161167</c:v>
                </c:pt>
                <c:pt idx="397">
                  <c:v>189.56216591161171</c:v>
                </c:pt>
                <c:pt idx="398">
                  <c:v>189.51216591161176</c:v>
                </c:pt>
                <c:pt idx="399">
                  <c:v>189.46216591161181</c:v>
                </c:pt>
                <c:pt idx="400">
                  <c:v>189.41216591161185</c:v>
                </c:pt>
                <c:pt idx="401">
                  <c:v>189.3621659116119</c:v>
                </c:pt>
                <c:pt idx="402">
                  <c:v>189.31216591161194</c:v>
                </c:pt>
                <c:pt idx="403">
                  <c:v>189.26216591161199</c:v>
                </c:pt>
                <c:pt idx="404">
                  <c:v>189.21216591161203</c:v>
                </c:pt>
                <c:pt idx="405">
                  <c:v>189.16216591161208</c:v>
                </c:pt>
                <c:pt idx="406">
                  <c:v>189.11216591161212</c:v>
                </c:pt>
                <c:pt idx="407">
                  <c:v>189.06216591161217</c:v>
                </c:pt>
                <c:pt idx="408">
                  <c:v>189.01216591161221</c:v>
                </c:pt>
                <c:pt idx="409">
                  <c:v>188.96216591161226</c:v>
                </c:pt>
                <c:pt idx="410">
                  <c:v>188.91216591161231</c:v>
                </c:pt>
                <c:pt idx="411">
                  <c:v>188.86216591161235</c:v>
                </c:pt>
                <c:pt idx="412">
                  <c:v>188.8121659116124</c:v>
                </c:pt>
                <c:pt idx="413">
                  <c:v>188.76216591161244</c:v>
                </c:pt>
                <c:pt idx="414">
                  <c:v>188.71216591161249</c:v>
                </c:pt>
                <c:pt idx="415">
                  <c:v>188.66216591161253</c:v>
                </c:pt>
                <c:pt idx="416">
                  <c:v>188.61216591161258</c:v>
                </c:pt>
                <c:pt idx="417">
                  <c:v>188.56216591161262</c:v>
                </c:pt>
                <c:pt idx="418">
                  <c:v>188.51216591161267</c:v>
                </c:pt>
                <c:pt idx="419">
                  <c:v>188.46216591161271</c:v>
                </c:pt>
                <c:pt idx="420">
                  <c:v>188.41216591161276</c:v>
                </c:pt>
                <c:pt idx="421">
                  <c:v>188.36216591161281</c:v>
                </c:pt>
                <c:pt idx="422">
                  <c:v>188.31216591161285</c:v>
                </c:pt>
                <c:pt idx="423">
                  <c:v>188.2621659116129</c:v>
                </c:pt>
                <c:pt idx="424">
                  <c:v>188.21216591161294</c:v>
                </c:pt>
                <c:pt idx="425">
                  <c:v>188.16216591161299</c:v>
                </c:pt>
                <c:pt idx="426">
                  <c:v>188.11216591161303</c:v>
                </c:pt>
                <c:pt idx="427">
                  <c:v>188.06216591161308</c:v>
                </c:pt>
                <c:pt idx="428">
                  <c:v>188.01216591161312</c:v>
                </c:pt>
                <c:pt idx="429">
                  <c:v>187.96216591161317</c:v>
                </c:pt>
                <c:pt idx="430">
                  <c:v>187.91216591161322</c:v>
                </c:pt>
                <c:pt idx="431">
                  <c:v>187.86216591161326</c:v>
                </c:pt>
                <c:pt idx="432">
                  <c:v>187.81216591161331</c:v>
                </c:pt>
                <c:pt idx="433">
                  <c:v>187.76216591161335</c:v>
                </c:pt>
                <c:pt idx="434">
                  <c:v>187.7121659116134</c:v>
                </c:pt>
                <c:pt idx="435">
                  <c:v>187.66216591161344</c:v>
                </c:pt>
                <c:pt idx="436">
                  <c:v>187.61216591161349</c:v>
                </c:pt>
                <c:pt idx="437">
                  <c:v>187.56216591161353</c:v>
                </c:pt>
                <c:pt idx="438">
                  <c:v>187.51216591161358</c:v>
                </c:pt>
                <c:pt idx="439">
                  <c:v>187.46216591161362</c:v>
                </c:pt>
                <c:pt idx="440">
                  <c:v>187.41216591161367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D4-4209-B1A7-223967B80263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209.41216591159366</c:v>
                </c:pt>
                <c:pt idx="1">
                  <c:v>209.36216591159371</c:v>
                </c:pt>
                <c:pt idx="2">
                  <c:v>209.31216591159375</c:v>
                </c:pt>
                <c:pt idx="3">
                  <c:v>209.2621659115938</c:v>
                </c:pt>
                <c:pt idx="4">
                  <c:v>209.21216591159384</c:v>
                </c:pt>
                <c:pt idx="5">
                  <c:v>209.16216591159389</c:v>
                </c:pt>
                <c:pt idx="6">
                  <c:v>209.11216591159393</c:v>
                </c:pt>
                <c:pt idx="7">
                  <c:v>209.06216591159398</c:v>
                </c:pt>
                <c:pt idx="8">
                  <c:v>209.01216591159402</c:v>
                </c:pt>
                <c:pt idx="9">
                  <c:v>208.96216591159407</c:v>
                </c:pt>
                <c:pt idx="10">
                  <c:v>208.91216591159412</c:v>
                </c:pt>
                <c:pt idx="11">
                  <c:v>208.86216591159416</c:v>
                </c:pt>
                <c:pt idx="12">
                  <c:v>208.81216591159421</c:v>
                </c:pt>
                <c:pt idx="13">
                  <c:v>208.76216591159425</c:v>
                </c:pt>
                <c:pt idx="14">
                  <c:v>208.7121659115943</c:v>
                </c:pt>
                <c:pt idx="15">
                  <c:v>208.66216591159434</c:v>
                </c:pt>
                <c:pt idx="16">
                  <c:v>208.61216591159439</c:v>
                </c:pt>
                <c:pt idx="17">
                  <c:v>208.56216591159443</c:v>
                </c:pt>
                <c:pt idx="18">
                  <c:v>208.51216591159448</c:v>
                </c:pt>
                <c:pt idx="19">
                  <c:v>208.46216591159452</c:v>
                </c:pt>
                <c:pt idx="20">
                  <c:v>208.41216591159457</c:v>
                </c:pt>
                <c:pt idx="21">
                  <c:v>208.36216591159462</c:v>
                </c:pt>
                <c:pt idx="22">
                  <c:v>208.31216591159466</c:v>
                </c:pt>
                <c:pt idx="23">
                  <c:v>208.26216591159471</c:v>
                </c:pt>
                <c:pt idx="24">
                  <c:v>208.21216591159475</c:v>
                </c:pt>
                <c:pt idx="25">
                  <c:v>208.1621659115948</c:v>
                </c:pt>
                <c:pt idx="26">
                  <c:v>208.11216591159484</c:v>
                </c:pt>
                <c:pt idx="27">
                  <c:v>208.06216591159489</c:v>
                </c:pt>
                <c:pt idx="28">
                  <c:v>208.01216591159493</c:v>
                </c:pt>
                <c:pt idx="29">
                  <c:v>207.96216591159498</c:v>
                </c:pt>
                <c:pt idx="30">
                  <c:v>207.91216591159503</c:v>
                </c:pt>
                <c:pt idx="31">
                  <c:v>207.86216591159507</c:v>
                </c:pt>
                <c:pt idx="32">
                  <c:v>207.81216591159512</c:v>
                </c:pt>
                <c:pt idx="33">
                  <c:v>207.76216591159516</c:v>
                </c:pt>
                <c:pt idx="34">
                  <c:v>207.71216591159521</c:v>
                </c:pt>
                <c:pt idx="35">
                  <c:v>207.66216591159525</c:v>
                </c:pt>
                <c:pt idx="36">
                  <c:v>207.6121659115953</c:v>
                </c:pt>
                <c:pt idx="37">
                  <c:v>207.56216591159534</c:v>
                </c:pt>
                <c:pt idx="38">
                  <c:v>207.51216591159539</c:v>
                </c:pt>
                <c:pt idx="39">
                  <c:v>207.46216591159543</c:v>
                </c:pt>
                <c:pt idx="40">
                  <c:v>207.41216591159548</c:v>
                </c:pt>
                <c:pt idx="41">
                  <c:v>207.36216591159553</c:v>
                </c:pt>
                <c:pt idx="42">
                  <c:v>207.31216591159557</c:v>
                </c:pt>
                <c:pt idx="43">
                  <c:v>207.26216591159562</c:v>
                </c:pt>
                <c:pt idx="44">
                  <c:v>207.21216591159566</c:v>
                </c:pt>
                <c:pt idx="45">
                  <c:v>207.16216591159571</c:v>
                </c:pt>
                <c:pt idx="46">
                  <c:v>207.11216591159575</c:v>
                </c:pt>
                <c:pt idx="47">
                  <c:v>207.0621659115958</c:v>
                </c:pt>
                <c:pt idx="48">
                  <c:v>207.01216591159584</c:v>
                </c:pt>
                <c:pt idx="49">
                  <c:v>206.96216591159589</c:v>
                </c:pt>
                <c:pt idx="50">
                  <c:v>206.91216591159593</c:v>
                </c:pt>
                <c:pt idx="51">
                  <c:v>206.86216591159598</c:v>
                </c:pt>
                <c:pt idx="52">
                  <c:v>206.81216591159603</c:v>
                </c:pt>
                <c:pt idx="53">
                  <c:v>206.76216591159607</c:v>
                </c:pt>
                <c:pt idx="54">
                  <c:v>206.71216591159612</c:v>
                </c:pt>
                <c:pt idx="55">
                  <c:v>206.66216591159616</c:v>
                </c:pt>
                <c:pt idx="56">
                  <c:v>206.61216591159621</c:v>
                </c:pt>
                <c:pt idx="57">
                  <c:v>206.56216591159625</c:v>
                </c:pt>
                <c:pt idx="58">
                  <c:v>206.5121659115963</c:v>
                </c:pt>
                <c:pt idx="59">
                  <c:v>206.46216591159634</c:v>
                </c:pt>
                <c:pt idx="60">
                  <c:v>206.41216591159639</c:v>
                </c:pt>
                <c:pt idx="61">
                  <c:v>206.36216591159643</c:v>
                </c:pt>
                <c:pt idx="62">
                  <c:v>206.31216591159648</c:v>
                </c:pt>
                <c:pt idx="63">
                  <c:v>206.26216591159653</c:v>
                </c:pt>
                <c:pt idx="64">
                  <c:v>206.21216591159657</c:v>
                </c:pt>
                <c:pt idx="65">
                  <c:v>206.16216591159662</c:v>
                </c:pt>
                <c:pt idx="66">
                  <c:v>206.11216591159666</c:v>
                </c:pt>
                <c:pt idx="67">
                  <c:v>206.06216591159671</c:v>
                </c:pt>
                <c:pt idx="68">
                  <c:v>206.01216591159675</c:v>
                </c:pt>
                <c:pt idx="69">
                  <c:v>205.9621659115968</c:v>
                </c:pt>
                <c:pt idx="70">
                  <c:v>205.91216591159684</c:v>
                </c:pt>
                <c:pt idx="71">
                  <c:v>205.86216591159689</c:v>
                </c:pt>
                <c:pt idx="72">
                  <c:v>205.81216591159694</c:v>
                </c:pt>
                <c:pt idx="73">
                  <c:v>205.76216591159698</c:v>
                </c:pt>
                <c:pt idx="74">
                  <c:v>205.71216591159703</c:v>
                </c:pt>
                <c:pt idx="75">
                  <c:v>205.66216591159707</c:v>
                </c:pt>
                <c:pt idx="76">
                  <c:v>205.61216591159712</c:v>
                </c:pt>
                <c:pt idx="77">
                  <c:v>205.56216591159716</c:v>
                </c:pt>
                <c:pt idx="78">
                  <c:v>205.51216591159721</c:v>
                </c:pt>
                <c:pt idx="79">
                  <c:v>205.46216591159725</c:v>
                </c:pt>
                <c:pt idx="80">
                  <c:v>205.4121659115973</c:v>
                </c:pt>
                <c:pt idx="81">
                  <c:v>205.36216591159734</c:v>
                </c:pt>
                <c:pt idx="82">
                  <c:v>205.31216591159739</c:v>
                </c:pt>
                <c:pt idx="83">
                  <c:v>205.26216591159744</c:v>
                </c:pt>
                <c:pt idx="84">
                  <c:v>205.21216591159748</c:v>
                </c:pt>
                <c:pt idx="85">
                  <c:v>205.16216591159753</c:v>
                </c:pt>
                <c:pt idx="86">
                  <c:v>205.11216591159757</c:v>
                </c:pt>
                <c:pt idx="87">
                  <c:v>205.06216591159762</c:v>
                </c:pt>
                <c:pt idx="88">
                  <c:v>205.01216591159766</c:v>
                </c:pt>
                <c:pt idx="89">
                  <c:v>204.96216591159771</c:v>
                </c:pt>
                <c:pt idx="90">
                  <c:v>204.91216591159775</c:v>
                </c:pt>
                <c:pt idx="91">
                  <c:v>204.8621659115978</c:v>
                </c:pt>
                <c:pt idx="92">
                  <c:v>204.81216591159784</c:v>
                </c:pt>
                <c:pt idx="93">
                  <c:v>204.76216591159789</c:v>
                </c:pt>
                <c:pt idx="94">
                  <c:v>204.71216591159794</c:v>
                </c:pt>
                <c:pt idx="95">
                  <c:v>204.66216591159798</c:v>
                </c:pt>
                <c:pt idx="96">
                  <c:v>204.61216591159803</c:v>
                </c:pt>
                <c:pt idx="97">
                  <c:v>204.56216591159807</c:v>
                </c:pt>
                <c:pt idx="98">
                  <c:v>204.51216591159812</c:v>
                </c:pt>
                <c:pt idx="99">
                  <c:v>204.46216591159816</c:v>
                </c:pt>
                <c:pt idx="100">
                  <c:v>204.41216591159821</c:v>
                </c:pt>
                <c:pt idx="101">
                  <c:v>204.36216591159825</c:v>
                </c:pt>
                <c:pt idx="102">
                  <c:v>204.3121659115983</c:v>
                </c:pt>
                <c:pt idx="103">
                  <c:v>204.26216591159834</c:v>
                </c:pt>
                <c:pt idx="104">
                  <c:v>204.21216591159839</c:v>
                </c:pt>
                <c:pt idx="105">
                  <c:v>204.16216591159844</c:v>
                </c:pt>
                <c:pt idx="106">
                  <c:v>204.11216591159848</c:v>
                </c:pt>
                <c:pt idx="107">
                  <c:v>204.06216591159853</c:v>
                </c:pt>
                <c:pt idx="108">
                  <c:v>204.01216591159857</c:v>
                </c:pt>
                <c:pt idx="109">
                  <c:v>203.96216591159862</c:v>
                </c:pt>
                <c:pt idx="110">
                  <c:v>203.91216591159866</c:v>
                </c:pt>
                <c:pt idx="111">
                  <c:v>203.86216591159871</c:v>
                </c:pt>
                <c:pt idx="112">
                  <c:v>203.81216591159875</c:v>
                </c:pt>
                <c:pt idx="113">
                  <c:v>203.7621659115988</c:v>
                </c:pt>
                <c:pt idx="114">
                  <c:v>203.71216591159885</c:v>
                </c:pt>
                <c:pt idx="115">
                  <c:v>203.66216591159889</c:v>
                </c:pt>
                <c:pt idx="116">
                  <c:v>203.61216591159894</c:v>
                </c:pt>
                <c:pt idx="117">
                  <c:v>203.56216591159898</c:v>
                </c:pt>
                <c:pt idx="118">
                  <c:v>203.51216591159903</c:v>
                </c:pt>
                <c:pt idx="119">
                  <c:v>203.46216591159907</c:v>
                </c:pt>
                <c:pt idx="120">
                  <c:v>203.41216591159912</c:v>
                </c:pt>
                <c:pt idx="121">
                  <c:v>203.36216591159916</c:v>
                </c:pt>
                <c:pt idx="122">
                  <c:v>203.31216591159921</c:v>
                </c:pt>
                <c:pt idx="123">
                  <c:v>203.26216591159925</c:v>
                </c:pt>
                <c:pt idx="124">
                  <c:v>203.2121659115993</c:v>
                </c:pt>
                <c:pt idx="125">
                  <c:v>203.16216591159935</c:v>
                </c:pt>
                <c:pt idx="126">
                  <c:v>203.11216591159939</c:v>
                </c:pt>
                <c:pt idx="127">
                  <c:v>203.06216591159944</c:v>
                </c:pt>
                <c:pt idx="128">
                  <c:v>203.01216591159948</c:v>
                </c:pt>
                <c:pt idx="129">
                  <c:v>202.96216591159953</c:v>
                </c:pt>
                <c:pt idx="130">
                  <c:v>202.91216591159957</c:v>
                </c:pt>
                <c:pt idx="131">
                  <c:v>202.86216591159962</c:v>
                </c:pt>
                <c:pt idx="132">
                  <c:v>202.81216591159966</c:v>
                </c:pt>
                <c:pt idx="133">
                  <c:v>202.76216591159971</c:v>
                </c:pt>
                <c:pt idx="134">
                  <c:v>202.71216591159975</c:v>
                </c:pt>
                <c:pt idx="135">
                  <c:v>202.6621659115998</c:v>
                </c:pt>
                <c:pt idx="136">
                  <c:v>202.61216591159985</c:v>
                </c:pt>
                <c:pt idx="137">
                  <c:v>202.56216591159989</c:v>
                </c:pt>
                <c:pt idx="138">
                  <c:v>202.51216591159994</c:v>
                </c:pt>
                <c:pt idx="139">
                  <c:v>202.46216591159998</c:v>
                </c:pt>
                <c:pt idx="140">
                  <c:v>202.41216591160003</c:v>
                </c:pt>
                <c:pt idx="141">
                  <c:v>202.36216591160007</c:v>
                </c:pt>
                <c:pt idx="142">
                  <c:v>202.31216591160012</c:v>
                </c:pt>
                <c:pt idx="143">
                  <c:v>202.26216591160016</c:v>
                </c:pt>
                <c:pt idx="144">
                  <c:v>202.21216591160021</c:v>
                </c:pt>
                <c:pt idx="145">
                  <c:v>202.16216591160025</c:v>
                </c:pt>
                <c:pt idx="146">
                  <c:v>202.1121659116003</c:v>
                </c:pt>
                <c:pt idx="147">
                  <c:v>202.06216591160035</c:v>
                </c:pt>
                <c:pt idx="148">
                  <c:v>202.01216591160039</c:v>
                </c:pt>
                <c:pt idx="149">
                  <c:v>201.96216591160044</c:v>
                </c:pt>
                <c:pt idx="150">
                  <c:v>201.91216591160048</c:v>
                </c:pt>
                <c:pt idx="151">
                  <c:v>201.86216591160053</c:v>
                </c:pt>
                <c:pt idx="152">
                  <c:v>201.81216591160057</c:v>
                </c:pt>
                <c:pt idx="153">
                  <c:v>201.76216591160062</c:v>
                </c:pt>
                <c:pt idx="154">
                  <c:v>201.71216591160066</c:v>
                </c:pt>
                <c:pt idx="155">
                  <c:v>201.66216591160071</c:v>
                </c:pt>
                <c:pt idx="156">
                  <c:v>201.61216591160075</c:v>
                </c:pt>
                <c:pt idx="157">
                  <c:v>201.5621659116008</c:v>
                </c:pt>
                <c:pt idx="158">
                  <c:v>201.51216591160085</c:v>
                </c:pt>
                <c:pt idx="159">
                  <c:v>201.46216591160089</c:v>
                </c:pt>
                <c:pt idx="160">
                  <c:v>201.41216591160094</c:v>
                </c:pt>
                <c:pt idx="161">
                  <c:v>201.36216591160098</c:v>
                </c:pt>
                <c:pt idx="162">
                  <c:v>201.31216591160103</c:v>
                </c:pt>
                <c:pt idx="163">
                  <c:v>201.26216591160107</c:v>
                </c:pt>
                <c:pt idx="164">
                  <c:v>201.21216591160112</c:v>
                </c:pt>
                <c:pt idx="165">
                  <c:v>201.16216591160116</c:v>
                </c:pt>
                <c:pt idx="166">
                  <c:v>201.11216591160121</c:v>
                </c:pt>
                <c:pt idx="167">
                  <c:v>201.06216591160126</c:v>
                </c:pt>
                <c:pt idx="168">
                  <c:v>201.0121659116013</c:v>
                </c:pt>
                <c:pt idx="169">
                  <c:v>200.96216591160135</c:v>
                </c:pt>
                <c:pt idx="170">
                  <c:v>200.91216591160139</c:v>
                </c:pt>
                <c:pt idx="171">
                  <c:v>200.86216591160144</c:v>
                </c:pt>
                <c:pt idx="172">
                  <c:v>200.81216591160148</c:v>
                </c:pt>
                <c:pt idx="173">
                  <c:v>200.76216591160153</c:v>
                </c:pt>
                <c:pt idx="174">
                  <c:v>200.71216591160157</c:v>
                </c:pt>
                <c:pt idx="175">
                  <c:v>200.66216591160162</c:v>
                </c:pt>
                <c:pt idx="176">
                  <c:v>200.61216591160166</c:v>
                </c:pt>
                <c:pt idx="177">
                  <c:v>200.56216591160171</c:v>
                </c:pt>
                <c:pt idx="178">
                  <c:v>200.51216591160176</c:v>
                </c:pt>
                <c:pt idx="179">
                  <c:v>200.4621659116018</c:v>
                </c:pt>
                <c:pt idx="180">
                  <c:v>200.41216591160185</c:v>
                </c:pt>
                <c:pt idx="181">
                  <c:v>200.36216591160189</c:v>
                </c:pt>
                <c:pt idx="182">
                  <c:v>200.31216591160194</c:v>
                </c:pt>
                <c:pt idx="183">
                  <c:v>200.26216591160198</c:v>
                </c:pt>
                <c:pt idx="184">
                  <c:v>200.21216591160203</c:v>
                </c:pt>
                <c:pt idx="185">
                  <c:v>200.16216591160207</c:v>
                </c:pt>
                <c:pt idx="186">
                  <c:v>200.11216591160212</c:v>
                </c:pt>
                <c:pt idx="187">
                  <c:v>200.06216591160216</c:v>
                </c:pt>
                <c:pt idx="188">
                  <c:v>200.01216591160221</c:v>
                </c:pt>
                <c:pt idx="189">
                  <c:v>199.96216591160226</c:v>
                </c:pt>
                <c:pt idx="190">
                  <c:v>199.9121659116023</c:v>
                </c:pt>
                <c:pt idx="191">
                  <c:v>199.86216591160235</c:v>
                </c:pt>
                <c:pt idx="192">
                  <c:v>199.81216591160239</c:v>
                </c:pt>
                <c:pt idx="193">
                  <c:v>199.76216591160244</c:v>
                </c:pt>
                <c:pt idx="194">
                  <c:v>199.71216591160248</c:v>
                </c:pt>
                <c:pt idx="195">
                  <c:v>199.66216591160253</c:v>
                </c:pt>
                <c:pt idx="196">
                  <c:v>199.61216591160257</c:v>
                </c:pt>
                <c:pt idx="197">
                  <c:v>199.56216591160262</c:v>
                </c:pt>
                <c:pt idx="198">
                  <c:v>199.51216591160266</c:v>
                </c:pt>
                <c:pt idx="199">
                  <c:v>199.46216591160271</c:v>
                </c:pt>
                <c:pt idx="200">
                  <c:v>199.41216591160276</c:v>
                </c:pt>
                <c:pt idx="201">
                  <c:v>199.3621659116028</c:v>
                </c:pt>
                <c:pt idx="202">
                  <c:v>199.31216591160285</c:v>
                </c:pt>
                <c:pt idx="203">
                  <c:v>199.26216591160289</c:v>
                </c:pt>
                <c:pt idx="204">
                  <c:v>199.21216591160294</c:v>
                </c:pt>
                <c:pt idx="205">
                  <c:v>199.16216591160298</c:v>
                </c:pt>
                <c:pt idx="206">
                  <c:v>199.11216591160303</c:v>
                </c:pt>
                <c:pt idx="207">
                  <c:v>199.06216591160307</c:v>
                </c:pt>
                <c:pt idx="208">
                  <c:v>199.01216591160312</c:v>
                </c:pt>
                <c:pt idx="209">
                  <c:v>198.96216591160317</c:v>
                </c:pt>
                <c:pt idx="210">
                  <c:v>198.91216591160321</c:v>
                </c:pt>
                <c:pt idx="211">
                  <c:v>198.86216591160326</c:v>
                </c:pt>
                <c:pt idx="212">
                  <c:v>198.8121659116033</c:v>
                </c:pt>
                <c:pt idx="213">
                  <c:v>198.76216591160335</c:v>
                </c:pt>
                <c:pt idx="214">
                  <c:v>198.71216591160339</c:v>
                </c:pt>
                <c:pt idx="215">
                  <c:v>198.66216591160344</c:v>
                </c:pt>
                <c:pt idx="216">
                  <c:v>198.61216591160348</c:v>
                </c:pt>
                <c:pt idx="217">
                  <c:v>198.56216591160353</c:v>
                </c:pt>
                <c:pt idx="218">
                  <c:v>198.51216591160357</c:v>
                </c:pt>
                <c:pt idx="219">
                  <c:v>198.46216591160362</c:v>
                </c:pt>
                <c:pt idx="220">
                  <c:v>198.41216591160367</c:v>
                </c:pt>
                <c:pt idx="221">
                  <c:v>198.36216591160371</c:v>
                </c:pt>
                <c:pt idx="222">
                  <c:v>198.31216591160376</c:v>
                </c:pt>
                <c:pt idx="223">
                  <c:v>198.2621659116038</c:v>
                </c:pt>
                <c:pt idx="224">
                  <c:v>198.21216591160385</c:v>
                </c:pt>
                <c:pt idx="225">
                  <c:v>198.16216591160389</c:v>
                </c:pt>
                <c:pt idx="226">
                  <c:v>198.11216591160394</c:v>
                </c:pt>
                <c:pt idx="227">
                  <c:v>198.06216591160398</c:v>
                </c:pt>
                <c:pt idx="228">
                  <c:v>198.01216591160403</c:v>
                </c:pt>
                <c:pt idx="229">
                  <c:v>197.96216591160407</c:v>
                </c:pt>
                <c:pt idx="230">
                  <c:v>197.91216591160412</c:v>
                </c:pt>
                <c:pt idx="231">
                  <c:v>197.86216591160417</c:v>
                </c:pt>
                <c:pt idx="232">
                  <c:v>197.81216591160421</c:v>
                </c:pt>
                <c:pt idx="233">
                  <c:v>197.76216591160426</c:v>
                </c:pt>
                <c:pt idx="234">
                  <c:v>197.7121659116043</c:v>
                </c:pt>
                <c:pt idx="235">
                  <c:v>197.66216591160435</c:v>
                </c:pt>
                <c:pt idx="236">
                  <c:v>197.61216591160439</c:v>
                </c:pt>
                <c:pt idx="237">
                  <c:v>197.56216591160444</c:v>
                </c:pt>
                <c:pt idx="238">
                  <c:v>197.51216591160448</c:v>
                </c:pt>
                <c:pt idx="239">
                  <c:v>197.46216591160453</c:v>
                </c:pt>
                <c:pt idx="240">
                  <c:v>197.41216591160457</c:v>
                </c:pt>
                <c:pt idx="241">
                  <c:v>197.36216591160462</c:v>
                </c:pt>
                <c:pt idx="242">
                  <c:v>197.31216591160467</c:v>
                </c:pt>
                <c:pt idx="243">
                  <c:v>197.26216591160471</c:v>
                </c:pt>
                <c:pt idx="244">
                  <c:v>197.21216591160476</c:v>
                </c:pt>
                <c:pt idx="245">
                  <c:v>197.1621659116048</c:v>
                </c:pt>
                <c:pt idx="246">
                  <c:v>197.11216591160485</c:v>
                </c:pt>
                <c:pt idx="247">
                  <c:v>197.06216591160489</c:v>
                </c:pt>
                <c:pt idx="248">
                  <c:v>197.01216591160494</c:v>
                </c:pt>
                <c:pt idx="249">
                  <c:v>196.96216591160498</c:v>
                </c:pt>
                <c:pt idx="250">
                  <c:v>196.91216591160503</c:v>
                </c:pt>
                <c:pt idx="251">
                  <c:v>196.86216591160508</c:v>
                </c:pt>
                <c:pt idx="252">
                  <c:v>196.81216591160512</c:v>
                </c:pt>
                <c:pt idx="253">
                  <c:v>196.76216591160517</c:v>
                </c:pt>
                <c:pt idx="254">
                  <c:v>196.71216591160521</c:v>
                </c:pt>
                <c:pt idx="255">
                  <c:v>196.66216591160526</c:v>
                </c:pt>
                <c:pt idx="256">
                  <c:v>196.6121659116053</c:v>
                </c:pt>
                <c:pt idx="257">
                  <c:v>196.56216591160535</c:v>
                </c:pt>
                <c:pt idx="258">
                  <c:v>196.51216591160539</c:v>
                </c:pt>
                <c:pt idx="259">
                  <c:v>196.46216591160544</c:v>
                </c:pt>
                <c:pt idx="260">
                  <c:v>196.41216591160548</c:v>
                </c:pt>
                <c:pt idx="261">
                  <c:v>196.36216591160553</c:v>
                </c:pt>
                <c:pt idx="262">
                  <c:v>196.31216591160558</c:v>
                </c:pt>
                <c:pt idx="263">
                  <c:v>196.26216591160562</c:v>
                </c:pt>
                <c:pt idx="264">
                  <c:v>196.21216591160567</c:v>
                </c:pt>
                <c:pt idx="265">
                  <c:v>196.16216591160571</c:v>
                </c:pt>
                <c:pt idx="266">
                  <c:v>196.11216591160576</c:v>
                </c:pt>
                <c:pt idx="267">
                  <c:v>196.0621659116058</c:v>
                </c:pt>
                <c:pt idx="268">
                  <c:v>196.01216591160585</c:v>
                </c:pt>
                <c:pt idx="269">
                  <c:v>195.96216591160589</c:v>
                </c:pt>
                <c:pt idx="270">
                  <c:v>195.91216591160594</c:v>
                </c:pt>
                <c:pt idx="271">
                  <c:v>195.86216591160598</c:v>
                </c:pt>
                <c:pt idx="272">
                  <c:v>195.81216591160603</c:v>
                </c:pt>
                <c:pt idx="273">
                  <c:v>195.76216591160608</c:v>
                </c:pt>
                <c:pt idx="274">
                  <c:v>195.71216591160612</c:v>
                </c:pt>
                <c:pt idx="275">
                  <c:v>195.66216591160617</c:v>
                </c:pt>
                <c:pt idx="276">
                  <c:v>195.61216591160621</c:v>
                </c:pt>
                <c:pt idx="277">
                  <c:v>195.56216591160626</c:v>
                </c:pt>
                <c:pt idx="278">
                  <c:v>195.5121659116063</c:v>
                </c:pt>
                <c:pt idx="279">
                  <c:v>195.46216591160635</c:v>
                </c:pt>
                <c:pt idx="280">
                  <c:v>195.41216591160639</c:v>
                </c:pt>
                <c:pt idx="281">
                  <c:v>195.36216591160644</c:v>
                </c:pt>
                <c:pt idx="282">
                  <c:v>195.31216591160648</c:v>
                </c:pt>
                <c:pt idx="283">
                  <c:v>195.26216591160653</c:v>
                </c:pt>
                <c:pt idx="284">
                  <c:v>195.21216591160658</c:v>
                </c:pt>
                <c:pt idx="285">
                  <c:v>195.16216591160662</c:v>
                </c:pt>
                <c:pt idx="286">
                  <c:v>195.11216591160667</c:v>
                </c:pt>
                <c:pt idx="287">
                  <c:v>195.06216591160671</c:v>
                </c:pt>
                <c:pt idx="288">
                  <c:v>195.01216591160676</c:v>
                </c:pt>
                <c:pt idx="289">
                  <c:v>194.9621659116068</c:v>
                </c:pt>
                <c:pt idx="290">
                  <c:v>194.91216591160685</c:v>
                </c:pt>
                <c:pt idx="291">
                  <c:v>194.86216591160689</c:v>
                </c:pt>
                <c:pt idx="292">
                  <c:v>194.81216591160694</c:v>
                </c:pt>
                <c:pt idx="293">
                  <c:v>194.76216591160698</c:v>
                </c:pt>
                <c:pt idx="294">
                  <c:v>194.71216591160703</c:v>
                </c:pt>
                <c:pt idx="295">
                  <c:v>194.66216591160708</c:v>
                </c:pt>
                <c:pt idx="296">
                  <c:v>194.61216591160712</c:v>
                </c:pt>
                <c:pt idx="297">
                  <c:v>194.56216591160717</c:v>
                </c:pt>
                <c:pt idx="298">
                  <c:v>194.51216591160721</c:v>
                </c:pt>
                <c:pt idx="299">
                  <c:v>194.46216591160726</c:v>
                </c:pt>
                <c:pt idx="300">
                  <c:v>194.4121659116073</c:v>
                </c:pt>
                <c:pt idx="301">
                  <c:v>194.36216591160735</c:v>
                </c:pt>
                <c:pt idx="302">
                  <c:v>194.31216591160739</c:v>
                </c:pt>
                <c:pt idx="303">
                  <c:v>194.26216591160744</c:v>
                </c:pt>
                <c:pt idx="304">
                  <c:v>194.21216591160749</c:v>
                </c:pt>
                <c:pt idx="305">
                  <c:v>194.16216591160753</c:v>
                </c:pt>
                <c:pt idx="306">
                  <c:v>194.11216591160758</c:v>
                </c:pt>
                <c:pt idx="307">
                  <c:v>194.06216591160762</c:v>
                </c:pt>
                <c:pt idx="308">
                  <c:v>194.01216591160767</c:v>
                </c:pt>
                <c:pt idx="309">
                  <c:v>193.96216591160771</c:v>
                </c:pt>
                <c:pt idx="310">
                  <c:v>193.91216591160776</c:v>
                </c:pt>
                <c:pt idx="311">
                  <c:v>193.8621659116078</c:v>
                </c:pt>
                <c:pt idx="312">
                  <c:v>193.81216591160785</c:v>
                </c:pt>
                <c:pt idx="313">
                  <c:v>193.76216591160789</c:v>
                </c:pt>
                <c:pt idx="314">
                  <c:v>193.71216591160794</c:v>
                </c:pt>
                <c:pt idx="315">
                  <c:v>193.66216591160799</c:v>
                </c:pt>
                <c:pt idx="316">
                  <c:v>193.61216591160803</c:v>
                </c:pt>
                <c:pt idx="317">
                  <c:v>193.56216591160808</c:v>
                </c:pt>
                <c:pt idx="318">
                  <c:v>193.51216591160812</c:v>
                </c:pt>
                <c:pt idx="319">
                  <c:v>193.46216591160817</c:v>
                </c:pt>
                <c:pt idx="320">
                  <c:v>193.41216591160821</c:v>
                </c:pt>
                <c:pt idx="321">
                  <c:v>193.36216591160826</c:v>
                </c:pt>
                <c:pt idx="322">
                  <c:v>193.3121659116083</c:v>
                </c:pt>
                <c:pt idx="323">
                  <c:v>193.26216591160835</c:v>
                </c:pt>
                <c:pt idx="324">
                  <c:v>193.21216591160839</c:v>
                </c:pt>
                <c:pt idx="325">
                  <c:v>193.16216591160844</c:v>
                </c:pt>
                <c:pt idx="326">
                  <c:v>193.11216591160849</c:v>
                </c:pt>
                <c:pt idx="327">
                  <c:v>193.06216591160853</c:v>
                </c:pt>
                <c:pt idx="328">
                  <c:v>193.01216591160858</c:v>
                </c:pt>
                <c:pt idx="329">
                  <c:v>192.96216591160862</c:v>
                </c:pt>
                <c:pt idx="330">
                  <c:v>192.91216591160867</c:v>
                </c:pt>
                <c:pt idx="331">
                  <c:v>192.86216591160871</c:v>
                </c:pt>
                <c:pt idx="332">
                  <c:v>192.81216591160876</c:v>
                </c:pt>
                <c:pt idx="333">
                  <c:v>192.7621659116088</c:v>
                </c:pt>
                <c:pt idx="334">
                  <c:v>192.71216591160885</c:v>
                </c:pt>
                <c:pt idx="335">
                  <c:v>192.66216591160889</c:v>
                </c:pt>
                <c:pt idx="336">
                  <c:v>192.61216591160894</c:v>
                </c:pt>
                <c:pt idx="337">
                  <c:v>192.56216591160899</c:v>
                </c:pt>
                <c:pt idx="338">
                  <c:v>192.51216591160903</c:v>
                </c:pt>
                <c:pt idx="339">
                  <c:v>192.46216591160908</c:v>
                </c:pt>
                <c:pt idx="340">
                  <c:v>192.41216591160912</c:v>
                </c:pt>
                <c:pt idx="341">
                  <c:v>192.36216591160917</c:v>
                </c:pt>
                <c:pt idx="342">
                  <c:v>192.31216591160921</c:v>
                </c:pt>
                <c:pt idx="343">
                  <c:v>192.26216591160926</c:v>
                </c:pt>
                <c:pt idx="344">
                  <c:v>192.2121659116093</c:v>
                </c:pt>
                <c:pt idx="345">
                  <c:v>192.16216591160935</c:v>
                </c:pt>
                <c:pt idx="346">
                  <c:v>192.1121659116094</c:v>
                </c:pt>
                <c:pt idx="347">
                  <c:v>192.06216591160944</c:v>
                </c:pt>
                <c:pt idx="348">
                  <c:v>192.01216591160949</c:v>
                </c:pt>
                <c:pt idx="349">
                  <c:v>191.96216591160953</c:v>
                </c:pt>
                <c:pt idx="350">
                  <c:v>191.91216591160958</c:v>
                </c:pt>
                <c:pt idx="351">
                  <c:v>191.86216591160962</c:v>
                </c:pt>
                <c:pt idx="352">
                  <c:v>191.81216591160967</c:v>
                </c:pt>
                <c:pt idx="353">
                  <c:v>191.76216591160971</c:v>
                </c:pt>
                <c:pt idx="354">
                  <c:v>191.71216591160976</c:v>
                </c:pt>
                <c:pt idx="355">
                  <c:v>191.6621659116098</c:v>
                </c:pt>
                <c:pt idx="356">
                  <c:v>191.61216591160985</c:v>
                </c:pt>
                <c:pt idx="357">
                  <c:v>191.5621659116099</c:v>
                </c:pt>
                <c:pt idx="358">
                  <c:v>191.51216591160994</c:v>
                </c:pt>
                <c:pt idx="359">
                  <c:v>191.46216591160999</c:v>
                </c:pt>
                <c:pt idx="360">
                  <c:v>191.41216591161003</c:v>
                </c:pt>
                <c:pt idx="361">
                  <c:v>191.36216591161008</c:v>
                </c:pt>
                <c:pt idx="362">
                  <c:v>191.31216591161012</c:v>
                </c:pt>
                <c:pt idx="363">
                  <c:v>191.26216591161017</c:v>
                </c:pt>
                <c:pt idx="364">
                  <c:v>191.21216591161021</c:v>
                </c:pt>
                <c:pt idx="365">
                  <c:v>191.16216591161026</c:v>
                </c:pt>
                <c:pt idx="366">
                  <c:v>191.1121659116103</c:v>
                </c:pt>
                <c:pt idx="367">
                  <c:v>191.06216591161035</c:v>
                </c:pt>
                <c:pt idx="368">
                  <c:v>191.0121659116104</c:v>
                </c:pt>
                <c:pt idx="369">
                  <c:v>190.96216591161044</c:v>
                </c:pt>
                <c:pt idx="370">
                  <c:v>190.91216591161049</c:v>
                </c:pt>
                <c:pt idx="371">
                  <c:v>190.86216591161053</c:v>
                </c:pt>
                <c:pt idx="372">
                  <c:v>190.81216591161058</c:v>
                </c:pt>
                <c:pt idx="373">
                  <c:v>190.76216591161062</c:v>
                </c:pt>
                <c:pt idx="374">
                  <c:v>190.71216591161067</c:v>
                </c:pt>
                <c:pt idx="375">
                  <c:v>190.66216591161071</c:v>
                </c:pt>
                <c:pt idx="376">
                  <c:v>190.61216591161076</c:v>
                </c:pt>
                <c:pt idx="377">
                  <c:v>190.5621659116108</c:v>
                </c:pt>
                <c:pt idx="378">
                  <c:v>190.51216591161085</c:v>
                </c:pt>
                <c:pt idx="379">
                  <c:v>190.4621659116109</c:v>
                </c:pt>
                <c:pt idx="380">
                  <c:v>190.41216591161094</c:v>
                </c:pt>
                <c:pt idx="381">
                  <c:v>190.36216591161099</c:v>
                </c:pt>
                <c:pt idx="382">
                  <c:v>190.31216591161103</c:v>
                </c:pt>
                <c:pt idx="383">
                  <c:v>190.26216591161108</c:v>
                </c:pt>
                <c:pt idx="384">
                  <c:v>190.21216591161112</c:v>
                </c:pt>
                <c:pt idx="385">
                  <c:v>190.16216591161117</c:v>
                </c:pt>
                <c:pt idx="386">
                  <c:v>190.11216591161121</c:v>
                </c:pt>
                <c:pt idx="387">
                  <c:v>190.06216591161126</c:v>
                </c:pt>
                <c:pt idx="388">
                  <c:v>190.01216591161131</c:v>
                </c:pt>
                <c:pt idx="389">
                  <c:v>189.96216591161135</c:v>
                </c:pt>
                <c:pt idx="390">
                  <c:v>189.9121659116114</c:v>
                </c:pt>
                <c:pt idx="391">
                  <c:v>189.86216591161144</c:v>
                </c:pt>
                <c:pt idx="392">
                  <c:v>189.81216591161149</c:v>
                </c:pt>
                <c:pt idx="393">
                  <c:v>189.76216591161153</c:v>
                </c:pt>
                <c:pt idx="394">
                  <c:v>189.71216591161158</c:v>
                </c:pt>
                <c:pt idx="395">
                  <c:v>189.66216591161162</c:v>
                </c:pt>
                <c:pt idx="396">
                  <c:v>189.61216591161167</c:v>
                </c:pt>
                <c:pt idx="397">
                  <c:v>189.56216591161171</c:v>
                </c:pt>
                <c:pt idx="398">
                  <c:v>189.51216591161176</c:v>
                </c:pt>
                <c:pt idx="399">
                  <c:v>189.46216591161181</c:v>
                </c:pt>
                <c:pt idx="400">
                  <c:v>189.41216591161185</c:v>
                </c:pt>
                <c:pt idx="401">
                  <c:v>189.3621659116119</c:v>
                </c:pt>
                <c:pt idx="402">
                  <c:v>189.31216591161194</c:v>
                </c:pt>
                <c:pt idx="403">
                  <c:v>189.26216591161199</c:v>
                </c:pt>
                <c:pt idx="404">
                  <c:v>189.21216591161203</c:v>
                </c:pt>
                <c:pt idx="405">
                  <c:v>189.16216591161208</c:v>
                </c:pt>
                <c:pt idx="406">
                  <c:v>189.11216591161212</c:v>
                </c:pt>
                <c:pt idx="407">
                  <c:v>189.06216591161217</c:v>
                </c:pt>
                <c:pt idx="408">
                  <c:v>189.01216591161221</c:v>
                </c:pt>
                <c:pt idx="409">
                  <c:v>188.96216591161226</c:v>
                </c:pt>
                <c:pt idx="410">
                  <c:v>188.91216591161231</c:v>
                </c:pt>
                <c:pt idx="411">
                  <c:v>188.86216591161235</c:v>
                </c:pt>
                <c:pt idx="412">
                  <c:v>188.8121659116124</c:v>
                </c:pt>
                <c:pt idx="413">
                  <c:v>188.76216591161244</c:v>
                </c:pt>
                <c:pt idx="414">
                  <c:v>188.71216591161249</c:v>
                </c:pt>
                <c:pt idx="415">
                  <c:v>188.66216591161253</c:v>
                </c:pt>
                <c:pt idx="416">
                  <c:v>188.61216591161258</c:v>
                </c:pt>
                <c:pt idx="417">
                  <c:v>188.56216591161262</c:v>
                </c:pt>
                <c:pt idx="418">
                  <c:v>188.51216591161267</c:v>
                </c:pt>
                <c:pt idx="419">
                  <c:v>188.46216591161271</c:v>
                </c:pt>
                <c:pt idx="420">
                  <c:v>188.41216591161276</c:v>
                </c:pt>
                <c:pt idx="421">
                  <c:v>188.36216591161281</c:v>
                </c:pt>
                <c:pt idx="422">
                  <c:v>188.31216591161285</c:v>
                </c:pt>
                <c:pt idx="423">
                  <c:v>188.2621659116129</c:v>
                </c:pt>
                <c:pt idx="424">
                  <c:v>188.21216591161294</c:v>
                </c:pt>
                <c:pt idx="425">
                  <c:v>188.16216591161299</c:v>
                </c:pt>
                <c:pt idx="426">
                  <c:v>188.11216591161303</c:v>
                </c:pt>
                <c:pt idx="427">
                  <c:v>188.06216591161308</c:v>
                </c:pt>
                <c:pt idx="428">
                  <c:v>188.01216591161312</c:v>
                </c:pt>
                <c:pt idx="429">
                  <c:v>187.96216591161317</c:v>
                </c:pt>
                <c:pt idx="430">
                  <c:v>187.91216591161322</c:v>
                </c:pt>
                <c:pt idx="431">
                  <c:v>187.86216591161326</c:v>
                </c:pt>
                <c:pt idx="432">
                  <c:v>187.81216591161331</c:v>
                </c:pt>
                <c:pt idx="433">
                  <c:v>187.76216591161335</c:v>
                </c:pt>
                <c:pt idx="434">
                  <c:v>187.7121659116134</c:v>
                </c:pt>
                <c:pt idx="435">
                  <c:v>187.66216591161344</c:v>
                </c:pt>
                <c:pt idx="436">
                  <c:v>187.61216591161349</c:v>
                </c:pt>
                <c:pt idx="437">
                  <c:v>187.56216591161353</c:v>
                </c:pt>
                <c:pt idx="438">
                  <c:v>187.51216591161358</c:v>
                </c:pt>
                <c:pt idx="439">
                  <c:v>187.46216591161362</c:v>
                </c:pt>
                <c:pt idx="440">
                  <c:v>187.41216591161367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4.2856153623642968E-31</c:v>
                </c:pt>
                <c:pt idx="1">
                  <c:v>9.9607447665980505E-31</c:v>
                </c:pt>
                <c:pt idx="2">
                  <c:v>2.3041813059047255E-30</c:v>
                </c:pt>
                <c:pt idx="3">
                  <c:v>5.3050282495495539E-30</c:v>
                </c:pt>
                <c:pt idx="4">
                  <c:v>1.2156399614414998E-29</c:v>
                </c:pt>
                <c:pt idx="5">
                  <c:v>2.772480182161154E-29</c:v>
                </c:pt>
                <c:pt idx="6">
                  <c:v>6.2932958418245155E-29</c:v>
                </c:pt>
                <c:pt idx="7">
                  <c:v>1.4217854341545864E-28</c:v>
                </c:pt>
                <c:pt idx="8">
                  <c:v>3.1969525359933411E-28</c:v>
                </c:pt>
                <c:pt idx="9">
                  <c:v>7.1545863807224659E-28</c:v>
                </c:pt>
                <c:pt idx="10">
                  <c:v>1.5935991507152456E-27</c:v>
                </c:pt>
                <c:pt idx="11">
                  <c:v>3.5328065988374566E-27</c:v>
                </c:pt>
                <c:pt idx="12">
                  <c:v>7.7948336508466157E-27</c:v>
                </c:pt>
                <c:pt idx="13">
                  <c:v>1.7117488901948739E-26</c:v>
                </c:pt>
                <c:pt idx="14">
                  <c:v>3.7412736372810179E-26</c:v>
                </c:pt>
                <c:pt idx="15">
                  <c:v>8.1385138636955272E-26</c:v>
                </c:pt>
                <c:pt idx="16">
                  <c:v>1.7620448427231163E-25</c:v>
                </c:pt>
                <c:pt idx="17">
                  <c:v>3.7969512477207059E-25</c:v>
                </c:pt>
                <c:pt idx="18">
                  <c:v>8.1432787316851372E-25</c:v>
                </c:pt>
                <c:pt idx="19">
                  <c:v>1.738240220920132E-24</c:v>
                </c:pt>
                <c:pt idx="20">
                  <c:v>3.6928911303797954E-24</c:v>
                </c:pt>
                <c:pt idx="21">
                  <c:v>7.80853262712807E-24</c:v>
                </c:pt>
                <c:pt idx="22">
                  <c:v>1.6433064856012617E-23</c:v>
                </c:pt>
                <c:pt idx="23">
                  <c:v>3.4420242395642955E-23</c:v>
                </c:pt>
                <c:pt idx="24">
                  <c:v>7.1755549517624485E-23</c:v>
                </c:pt>
                <c:pt idx="25">
                  <c:v>1.4888237226232283E-22</c:v>
                </c:pt>
                <c:pt idx="26">
                  <c:v>3.0745197042687483E-22</c:v>
                </c:pt>
                <c:pt idx="27">
                  <c:v>6.3191330050526018E-22</c:v>
                </c:pt>
                <c:pt idx="28">
                  <c:v>1.2926588604880569E-21</c:v>
                </c:pt>
                <c:pt idx="29">
                  <c:v>2.6318223664934584E-21</c:v>
                </c:pt>
                <c:pt idx="30">
                  <c:v>5.3330472889692656E-21</c:v>
                </c:pt>
                <c:pt idx="31">
                  <c:v>1.0755745339662819E-20</c:v>
                </c:pt>
                <c:pt idx="32">
                  <c:v>2.1589958251480831E-20</c:v>
                </c:pt>
                <c:pt idx="33">
                  <c:v>4.3132964625920503E-20</c:v>
                </c:pt>
                <c:pt idx="34">
                  <c:v>8.5765580415963432E-20</c:v>
                </c:pt>
                <c:pt idx="35">
                  <c:v>1.6973170272070092E-19</c:v>
                </c:pt>
                <c:pt idx="36">
                  <c:v>3.3431750740465146E-19</c:v>
                </c:pt>
                <c:pt idx="37">
                  <c:v>6.5539253050965783E-19</c:v>
                </c:pt>
                <c:pt idx="38">
                  <c:v>1.2787630237298802E-18</c:v>
                </c:pt>
                <c:pt idx="39">
                  <c:v>2.4832752922120836E-18</c:v>
                </c:pt>
                <c:pt idx="40">
                  <c:v>4.7996092340879498E-18</c:v>
                </c:pt>
                <c:pt idx="41">
                  <c:v>9.2327931990071757E-18</c:v>
                </c:pt>
                <c:pt idx="42">
                  <c:v>1.7676918156794064E-17</c:v>
                </c:pt>
                <c:pt idx="43">
                  <c:v>3.36841978328668E-17</c:v>
                </c:pt>
                <c:pt idx="44">
                  <c:v>6.3883997311663857E-17</c:v>
                </c:pt>
                <c:pt idx="45">
                  <c:v>1.2058802192872137E-16</c:v>
                </c:pt>
                <c:pt idx="46">
                  <c:v>2.2654916974311312E-16</c:v>
                </c:pt>
                <c:pt idx="47">
                  <c:v>4.2361077052374147E-16</c:v>
                </c:pt>
                <c:pt idx="48">
                  <c:v>7.8834755987293396E-16</c:v>
                </c:pt>
                <c:pt idx="49">
                  <c:v>1.460207843234133E-15</c:v>
                </c:pt>
                <c:pt idx="50">
                  <c:v>2.6918932974752485E-15</c:v>
                </c:pt>
                <c:pt idx="51">
                  <c:v>4.9390931914300942E-15</c:v>
                </c:pt>
                <c:pt idx="52">
                  <c:v>9.0195073155945E-15</c:v>
                </c:pt>
                <c:pt idx="53">
                  <c:v>1.6393233500696989E-14</c:v>
                </c:pt>
                <c:pt idx="54">
                  <c:v>2.9654639564229029E-14</c:v>
                </c:pt>
                <c:pt idx="55">
                  <c:v>5.3390856739104991E-14</c:v>
                </c:pt>
                <c:pt idx="56">
                  <c:v>9.5672549008547945E-14</c:v>
                </c:pt>
                <c:pt idx="57">
                  <c:v>1.7062945963071979E-13</c:v>
                </c:pt>
                <c:pt idx="58">
                  <c:v>3.0287742260121908E-13</c:v>
                </c:pt>
                <c:pt idx="59">
                  <c:v>5.3508897344692297E-13</c:v>
                </c:pt>
                <c:pt idx="60">
                  <c:v>9.4087367491002786E-13</c:v>
                </c:pt>
                <c:pt idx="61">
                  <c:v>1.6465800469120308E-12</c:v>
                </c:pt>
                <c:pt idx="62">
                  <c:v>2.8680095590463616E-12</c:v>
                </c:pt>
                <c:pt idx="63">
                  <c:v>4.9719248507121367E-12</c:v>
                </c:pt>
                <c:pt idx="64">
                  <c:v>8.5785666974569956E-12</c:v>
                </c:pt>
                <c:pt idx="65">
                  <c:v>1.4731640896315306E-11</c:v>
                </c:pt>
                <c:pt idx="66">
                  <c:v>2.51787247684938E-11</c:v>
                </c:pt>
                <c:pt idx="67">
                  <c:v>4.2831427843402967E-11</c:v>
                </c:pt>
                <c:pt idx="68">
                  <c:v>7.2516626019486943E-11</c:v>
                </c:pt>
                <c:pt idx="69">
                  <c:v>1.221965210537243E-10</c:v>
                </c:pt>
                <c:pt idx="70">
                  <c:v>2.0493980046653478E-10</c:v>
                </c:pt>
                <c:pt idx="71">
                  <c:v>3.42089694768722E-10</c:v>
                </c:pt>
                <c:pt idx="72">
                  <c:v>5.6832909414633714E-10</c:v>
                </c:pt>
                <c:pt idx="73">
                  <c:v>9.397362977787853E-10</c:v>
                </c:pt>
                <c:pt idx="74">
                  <c:v>1.5465299323638737E-9</c:v>
                </c:pt>
                <c:pt idx="75">
                  <c:v>2.5331264699898845E-9</c:v>
                </c:pt>
                <c:pt idx="76">
                  <c:v>4.1295395645628531E-9</c:v>
                </c:pt>
                <c:pt idx="77">
                  <c:v>6.7002746445537621E-9</c:v>
                </c:pt>
                <c:pt idx="78">
                  <c:v>1.0820063098016081E-8</c:v>
                </c:pt>
                <c:pt idx="79">
                  <c:v>1.7390545185096866E-8</c:v>
                </c:pt>
                <c:pt idx="80">
                  <c:v>2.7819083370039676E-8</c:v>
                </c:pt>
                <c:pt idx="81">
                  <c:v>4.4291322697894863E-8</c:v>
                </c:pt>
                <c:pt idx="82">
                  <c:v>7.0184417412745767E-8</c:v>
                </c:pt>
                <c:pt idx="83">
                  <c:v>1.1069014685129511E-7</c:v>
                </c:pt>
                <c:pt idx="84">
                  <c:v>1.7374945184429449E-7</c:v>
                </c:pt>
                <c:pt idx="85">
                  <c:v>2.7144643218357061E-7</c:v>
                </c:pt>
                <c:pt idx="86">
                  <c:v>4.2207637854564229E-7</c:v>
                </c:pt>
                <c:pt idx="87">
                  <c:v>6.5319698664043369E-7</c:v>
                </c:pt>
                <c:pt idx="88">
                  <c:v>1.0061054757900721E-6</c:v>
                </c:pt>
                <c:pt idx="89">
                  <c:v>1.542371770729056E-6</c:v>
                </c:pt>
                <c:pt idx="90">
                  <c:v>2.3533192015345045E-6</c:v>
                </c:pt>
                <c:pt idx="91">
                  <c:v>3.5737060218841456E-6</c:v>
                </c:pt>
                <c:pt idx="92">
                  <c:v>5.4013587658999504E-6</c:v>
                </c:pt>
                <c:pt idx="93">
                  <c:v>8.1251884142234433E-6</c:v>
                </c:pt>
                <c:pt idx="94">
                  <c:v>1.216494281173234E-5</c:v>
                </c:pt>
                <c:pt idx="95">
                  <c:v>1.812729146832761E-5</c:v>
                </c:pt>
                <c:pt idx="96">
                  <c:v>2.6884500948291589E-5</c:v>
                </c:pt>
                <c:pt idx="97">
                  <c:v>3.9684165820465338E-5</c:v>
                </c:pt>
                <c:pt idx="98">
                  <c:v>5.8301368272943312E-5</c:v>
                </c:pt>
                <c:pt idx="99">
                  <c:v>8.5248442698216363E-5</c:v>
                </c:pt>
                <c:pt idx="100">
                  <c:v>1.2406245647906804E-4</c:v>
                </c:pt>
                <c:pt idx="101">
                  <c:v>1.7969687027821223E-4</c:v>
                </c:pt>
                <c:pt idx="102">
                  <c:v>2.5905194982986553E-4</c:v>
                </c:pt>
                <c:pt idx="103">
                  <c:v>3.7168876413157552E-4</c:v>
                </c:pt>
                <c:pt idx="104">
                  <c:v>5.3078447970544146E-4</c:v>
                </c:pt>
                <c:pt idx="105">
                  <c:v>7.5440266376833299E-4</c:v>
                </c:pt>
                <c:pt idx="106">
                  <c:v>1.0671720103302791E-3</c:v>
                </c:pt>
                <c:pt idx="107">
                  <c:v>1.5024909131499005E-3</c:v>
                </c:pt>
                <c:pt idx="108">
                  <c:v>2.1054042599380133E-3</c:v>
                </c:pt>
                <c:pt idx="109">
                  <c:v>2.9363333360479808E-3</c:v>
                </c:pt>
                <c:pt idx="110">
                  <c:v>4.0758803746771292E-3</c:v>
                </c:pt>
                <c:pt idx="111">
                  <c:v>5.6309765380418942E-3</c:v>
                </c:pt>
                <c:pt idx="112">
                  <c:v>7.742696243315121E-3</c:v>
                </c:pt>
                <c:pt idx="113">
                  <c:v>1.0596121771062318E-2</c:v>
                </c:pt>
                <c:pt idx="114">
                  <c:v>1.4432709646831876E-2</c:v>
                </c:pt>
                <c:pt idx="115">
                  <c:v>1.9565683499388375E-2</c:v>
                </c:pt>
                <c:pt idx="116">
                  <c:v>2.6399055459545566E-2</c:v>
                </c:pt>
                <c:pt idx="117">
                  <c:v>3.5450957365921437E-2</c:v>
                </c:pt>
                <c:pt idx="118">
                  <c:v>4.7382040835197273E-2</c:v>
                </c:pt>
                <c:pt idx="119">
                  <c:v>6.3029777286662023E-2</c:v>
                </c:pt>
                <c:pt idx="120">
                  <c:v>8.3449549712208318E-2</c:v>
                </c:pt>
                <c:pt idx="121">
                  <c:v>0.10996347046389211</c:v>
                </c:pt>
                <c:pt idx="122">
                  <c:v>0.14421787534365921</c:v>
                </c:pt>
                <c:pt idx="123">
                  <c:v>0.18825042425194907</c:v>
                </c:pt>
                <c:pt idx="124">
                  <c:v>0.24456767181985423</c:v>
                </c:pt>
                <c:pt idx="125">
                  <c:v>0.31623384611094968</c:v>
                </c:pt>
                <c:pt idx="126">
                  <c:v>0.40697137738809536</c:v>
                </c:pt>
                <c:pt idx="127">
                  <c:v>0.5212734398640515</c:v>
                </c:pt>
                <c:pt idx="128">
                  <c:v>0.66452839579840994</c:v>
                </c:pt>
                <c:pt idx="129">
                  <c:v>0.84315555341206283</c:v>
                </c:pt>
                <c:pt idx="130">
                  <c:v>1.0647510607111246</c:v>
                </c:pt>
                <c:pt idx="131">
                  <c:v>1.3382420531928558</c:v>
                </c:pt>
                <c:pt idx="132">
                  <c:v>1.6740463564886532</c:v>
                </c:pt>
                <c:pt idx="133">
                  <c:v>2.0842341237414135</c:v>
                </c:pt>
                <c:pt idx="134">
                  <c:v>2.5826867781610643</c:v>
                </c:pt>
                <c:pt idx="135">
                  <c:v>3.1852475588988085</c:v>
                </c:pt>
                <c:pt idx="136">
                  <c:v>3.9098568680202446</c:v>
                </c:pt>
                <c:pt idx="137">
                  <c:v>4.7766645330240651</c:v>
                </c:pt>
                <c:pt idx="138">
                  <c:v>5.8081100882358916</c:v>
                </c:pt>
                <c:pt idx="139">
                  <c:v>7.0289613040621566</c:v>
                </c:pt>
                <c:pt idx="140">
                  <c:v>8.4663005279323382</c:v>
                </c:pt>
                <c:pt idx="141">
                  <c:v>10.149448022725705</c:v>
                </c:pt>
                <c:pt idx="142">
                  <c:v>12.10981147780366</c:v>
                </c:pt>
                <c:pt idx="143">
                  <c:v>14.380651302915444</c:v>
                </c:pt>
                <c:pt idx="144">
                  <c:v>16.996752268068207</c:v>
                </c:pt>
                <c:pt idx="145">
                  <c:v>19.993993582764364</c:v>
                </c:pt>
                <c:pt idx="146">
                  <c:v>23.408811657775011</c:v>
                </c:pt>
                <c:pt idx="147">
                  <c:v>27.277552580109369</c:v>
                </c:pt>
                <c:pt idx="148">
                  <c:v>31.63571474611739</c:v>
                </c:pt>
                <c:pt idx="149">
                  <c:v>36.517086093817568</c:v>
                </c:pt>
                <c:pt idx="150">
                  <c:v>41.952784871159885</c:v>
                </c:pt>
                <c:pt idx="151">
                  <c:v>47.970217750217415</c:v>
                </c:pt>
                <c:pt idx="152">
                  <c:v>54.591974187276783</c:v>
                </c:pt>
                <c:pt idx="153">
                  <c:v>61.834681037929165</c:v>
                </c:pt>
                <c:pt idx="154">
                  <c:v>69.707846335698477</c:v>
                </c:pt>
                <c:pt idx="155">
                  <c:v>78.212725580253775</c:v>
                </c:pt>
                <c:pt idx="156">
                  <c:v>87.341247591761416</c:v>
                </c:pt>
                <c:pt idx="157">
                  <c:v>97.07503970631717</c:v>
                </c:pt>
                <c:pt idx="158">
                  <c:v>107.38459356305118</c:v>
                </c:pt>
                <c:pt idx="159">
                  <c:v>118.22861274594392</c:v>
                </c:pt>
                <c:pt idx="160">
                  <c:v>129.55358191807949</c:v>
                </c:pt>
                <c:pt idx="161">
                  <c:v>141.29359370935794</c:v>
                </c:pt>
                <c:pt idx="162">
                  <c:v>153.37046445095237</c:v>
                </c:pt>
                <c:pt idx="163">
                  <c:v>165.69416293558393</c:v>
                </c:pt>
                <c:pt idx="164">
                  <c:v>178.16356785698312</c:v>
                </c:pt>
                <c:pt idx="165">
                  <c:v>190.66755967171397</c:v>
                </c:pt>
                <c:pt idx="166">
                  <c:v>203.08644164716625</c:v>
                </c:pt>
                <c:pt idx="167">
                  <c:v>215.29367320536741</c:v>
                </c:pt>
                <c:pt idx="168">
                  <c:v>227.15788680219615</c:v>
                </c:pt>
                <c:pt idx="169">
                  <c:v>238.54514799933847</c:v>
                </c:pt>
                <c:pt idx="170">
                  <c:v>249.32140761692031</c:v>
                </c:pt>
                <c:pt idx="171">
                  <c:v>259.35508541787698</c:v>
                </c:pt>
                <c:pt idx="172">
                  <c:v>268.51971715725614</c:v>
                </c:pt>
                <c:pt idx="173">
                  <c:v>276.69659145632676</c:v>
                </c:pt>
                <c:pt idx="174">
                  <c:v>283.77730017148758</c:v>
                </c:pt>
                <c:pt idx="175">
                  <c:v>289.66612595180749</c:v>
                </c:pt>
                <c:pt idx="176">
                  <c:v>294.28219362150844</c:v>
                </c:pt>
                <c:pt idx="177">
                  <c:v>297.56131785413379</c:v>
                </c:pt>
                <c:pt idx="178">
                  <c:v>299.45748815443312</c:v>
                </c:pt>
                <c:pt idx="179">
                  <c:v>299.94394312959736</c:v>
                </c:pt>
                <c:pt idx="180">
                  <c:v>299.0137989900918</c:v>
                </c:pt>
                <c:pt idx="181">
                  <c:v>296.68021164773643</c:v>
                </c:pt>
                <c:pt idx="182">
                  <c:v>292.97606707555451</c:v>
                </c:pt>
                <c:pt idx="183">
                  <c:v>287.95321011622138</c:v>
                </c:pt>
                <c:pt idx="184">
                  <c:v>281.68123701804257</c:v>
                </c:pt>
                <c:pt idx="185">
                  <c:v>274.24589100579595</c:v>
                </c:pt>
                <c:pt idx="186">
                  <c:v>265.74711257961582</c:v>
                </c:pt>
                <c:pt idx="187">
                  <c:v>256.29680648328099</c:v>
                </c:pt>
                <c:pt idx="188">
                  <c:v>246.01639500653857</c:v>
                </c:pt>
                <c:pt idx="189">
                  <c:v>235.03423222273426</c:v>
                </c:pt>
                <c:pt idx="190">
                  <c:v>223.48295578717043</c:v>
                </c:pt>
                <c:pt idx="191">
                  <c:v>211.49685204576889</c:v>
                </c:pt>
                <c:pt idx="192">
                  <c:v>199.20930657343442</c:v>
                </c:pt>
                <c:pt idx="193">
                  <c:v>186.75040614340134</c:v>
                </c:pt>
                <c:pt idx="194">
                  <c:v>174.24474989144554</c:v>
                </c:pt>
                <c:pt idx="195">
                  <c:v>161.80951752968929</c:v>
                </c:pt>
                <c:pt idx="196">
                  <c:v>149.55283138373323</c:v>
                </c:pt>
                <c:pt idx="197">
                  <c:v>137.57243729836068</c:v>
                </c:pt>
                <c:pt idx="198">
                  <c:v>125.9547176021531</c:v>
                </c:pt>
                <c:pt idx="199">
                  <c:v>114.77403783208668</c:v>
                </c:pt>
                <c:pt idx="200">
                  <c:v>104.09241823607947</c:v>
                </c:pt>
                <c:pt idx="201">
                  <c:v>93.959511565457845</c:v>
                </c:pt>
                <c:pt idx="202">
                  <c:v>84.412860628759688</c:v>
                </c:pt>
                <c:pt idx="203">
                  <c:v>75.478402701481414</c:v>
                </c:pt>
                <c:pt idx="204">
                  <c:v>67.171183279541708</c:v>
                </c:pt>
                <c:pt idx="205">
                  <c:v>59.496238844647586</c:v>
                </c:pt>
                <c:pt idx="206">
                  <c:v>52.449607213324214</c:v>
                </c:pt>
                <c:pt idx="207">
                  <c:v>46.019424533848287</c:v>
                </c:pt>
                <c:pt idx="208">
                  <c:v>40.187069886088757</c:v>
                </c:pt>
                <c:pt idx="209">
                  <c:v>34.928321496672126</c:v>
                </c:pt>
                <c:pt idx="210">
                  <c:v>30.214492549148851</c:v>
                </c:pt>
                <c:pt idx="211">
                  <c:v>26.013519179336011</c:v>
                </c:pt>
                <c:pt idx="212">
                  <c:v>22.290978237424209</c:v>
                </c:pt>
                <c:pt idx="213">
                  <c:v>19.011017524848061</c:v>
                </c:pt>
                <c:pt idx="214">
                  <c:v>16.137186255568292</c:v>
                </c:pt>
                <c:pt idx="215">
                  <c:v>13.633158261790033</c:v>
                </c:pt>
                <c:pt idx="216">
                  <c:v>11.463344814392146</c:v>
                </c:pt>
                <c:pt idx="217">
                  <c:v>9.5933977491022286</c:v>
                </c:pt>
                <c:pt idx="218">
                  <c:v>7.9906068103543939</c:v>
                </c:pt>
                <c:pt idx="219">
                  <c:v>6.6241977120027045</c:v>
                </c:pt>
                <c:pt idx="220">
                  <c:v>5.4655393664070226</c:v>
                </c:pt>
                <c:pt idx="221">
                  <c:v>4.4882700771793669</c:v>
                </c:pt>
                <c:pt idx="222">
                  <c:v>3.668353274271499</c:v>
                </c:pt>
                <c:pt idx="223">
                  <c:v>2.9840736573001401</c:v>
                </c:pt>
                <c:pt idx="224">
                  <c:v>2.415984478532589</c:v>
                </c:pt>
                <c:pt idx="225">
                  <c:v>1.9468162202982509</c:v>
                </c:pt>
                <c:pt idx="226">
                  <c:v>1.5613561826632401</c:v>
                </c:pt>
                <c:pt idx="227">
                  <c:v>1.2463075725150219</c:v>
                </c:pt>
                <c:pt idx="228">
                  <c:v>0.990135644915901</c:v>
                </c:pt>
                <c:pt idx="229">
                  <c:v>0.78290735344058748</c:v>
                </c:pt>
                <c:pt idx="230">
                  <c:v>0.61612987028198252</c:v>
                </c:pt>
                <c:pt idx="231">
                  <c:v>0.48259228106066859</c:v>
                </c:pt>
                <c:pt idx="232">
                  <c:v>0.37621377527483013</c:v>
                </c:pt>
                <c:pt idx="233">
                  <c:v>0.29190076342738142</c:v>
                </c:pt>
                <c:pt idx="234">
                  <c:v>0.22541456973934096</c:v>
                </c:pt>
                <c:pt idx="235">
                  <c:v>0.17325068127697976</c:v>
                </c:pt>
                <c:pt idx="236">
                  <c:v>0.13252998045589293</c:v>
                </c:pt>
                <c:pt idx="237">
                  <c:v>0.10090194362701614</c:v>
                </c:pt>
                <c:pt idx="238">
                  <c:v>7.6459445674123452E-2</c:v>
                </c:pt>
                <c:pt idx="239">
                  <c:v>5.7664558783425343E-2</c:v>
                </c:pt>
                <c:pt idx="240">
                  <c:v>4.3284560968767254E-2</c:v>
                </c:pt>
                <c:pt idx="241">
                  <c:v>3.2337264243334711E-2</c:v>
                </c:pt>
                <c:pt idx="242">
                  <c:v>2.4044721393383921E-2</c:v>
                </c:pt>
                <c:pt idx="243">
                  <c:v>1.7794362687799267E-2</c:v>
                </c:pt>
                <c:pt idx="244">
                  <c:v>1.3106639138076782E-2</c:v>
                </c:pt>
                <c:pt idx="245">
                  <c:v>9.6082979406598157E-3</c:v>
                </c:pt>
                <c:pt idx="246">
                  <c:v>7.0104806655780054E-3</c:v>
                </c:pt>
                <c:pt idx="247">
                  <c:v>5.0909091329317622E-3</c:v>
                </c:pt>
                <c:pt idx="248">
                  <c:v>3.6795025659905867E-3</c:v>
                </c:pt>
                <c:pt idx="249">
                  <c:v>2.6468485369330452E-3</c:v>
                </c:pt>
                <c:pt idx="250">
                  <c:v>1.8950264889608379E-3</c:v>
                </c:pt>
                <c:pt idx="251">
                  <c:v>1.3503541862611543E-3</c:v>
                </c:pt>
                <c:pt idx="252">
                  <c:v>9.5769301625642277E-4</c:v>
                </c:pt>
                <c:pt idx="253">
                  <c:v>6.7600694996763607E-4</c:v>
                </c:pt>
                <c:pt idx="254">
                  <c:v>4.7492192179062614E-4</c:v>
                </c:pt>
                <c:pt idx="255">
                  <c:v>3.3207752786229284E-4</c:v>
                </c:pt>
                <c:pt idx="256">
                  <c:v>2.3110161114888827E-4</c:v>
                </c:pt>
                <c:pt idx="257">
                  <c:v>1.6007100597490318E-4</c:v>
                </c:pt>
                <c:pt idx="258">
                  <c:v>1.1034904793544653E-4</c:v>
                </c:pt>
                <c:pt idx="259">
                  <c:v>7.5713046582531152E-5</c:v>
                </c:pt>
                <c:pt idx="260">
                  <c:v>5.1703395874066603E-5</c:v>
                </c:pt>
                <c:pt idx="261">
                  <c:v>3.5140960689921548E-5</c:v>
                </c:pt>
                <c:pt idx="262">
                  <c:v>2.3771380680308623E-5</c:v>
                </c:pt>
                <c:pt idx="263">
                  <c:v>1.6004473768287664E-5</c:v>
                </c:pt>
                <c:pt idx="264">
                  <c:v>1.0724439563500075E-5</c:v>
                </c:pt>
                <c:pt idx="265">
                  <c:v>7.1524367908240887E-6</c:v>
                </c:pt>
                <c:pt idx="266">
                  <c:v>4.7476606140823061E-6</c:v>
                </c:pt>
                <c:pt idx="267">
                  <c:v>3.1365449695238707E-6</c:v>
                </c:pt>
                <c:pt idx="268">
                  <c:v>2.0623842636836828E-6</c:v>
                </c:pt>
                <c:pt idx="269">
                  <c:v>1.3496894997892046E-6</c:v>
                </c:pt>
                <c:pt idx="270">
                  <c:v>8.791123218676061E-7</c:v>
                </c:pt>
                <c:pt idx="271">
                  <c:v>5.6990318027749523E-7</c:v>
                </c:pt>
                <c:pt idx="272">
                  <c:v>3.6770878761370014E-7</c:v>
                </c:pt>
                <c:pt idx="273">
                  <c:v>2.3613107943447976E-7</c:v>
                </c:pt>
                <c:pt idx="274">
                  <c:v>1.5092059583039263E-7</c:v>
                </c:pt>
                <c:pt idx="275">
                  <c:v>9.6004167272368038E-8</c:v>
                </c:pt>
                <c:pt idx="276">
                  <c:v>6.0782404157227716E-8</c:v>
                </c:pt>
                <c:pt idx="277">
                  <c:v>3.8301155658047509E-8</c:v>
                </c:pt>
                <c:pt idx="278">
                  <c:v>2.4021056094715802E-8</c:v>
                </c:pt>
                <c:pt idx="279">
                  <c:v>1.4994035400299879E-8</c:v>
                </c:pt>
                <c:pt idx="280">
                  <c:v>9.3151785019576636E-9</c:v>
                </c:pt>
                <c:pt idx="281">
                  <c:v>5.7598350493263792E-9</c:v>
                </c:pt>
                <c:pt idx="282">
                  <c:v>3.5446644212963271E-9</c:v>
                </c:pt>
                <c:pt idx="283">
                  <c:v>2.1711329639950252E-9</c:v>
                </c:pt>
                <c:pt idx="284">
                  <c:v>1.323560907593981E-9</c:v>
                </c:pt>
                <c:pt idx="285">
                  <c:v>8.0305937567463002E-10</c:v>
                </c:pt>
                <c:pt idx="286">
                  <c:v>4.8495070760684306E-10</c:v>
                </c:pt>
                <c:pt idx="287">
                  <c:v>2.9146992757189917E-10</c:v>
                </c:pt>
                <c:pt idx="288">
                  <c:v>1.7435568959264499E-10</c:v>
                </c:pt>
                <c:pt idx="289">
                  <c:v>1.0380653860519512E-10</c:v>
                </c:pt>
                <c:pt idx="290">
                  <c:v>6.151195228663865E-11</c:v>
                </c:pt>
                <c:pt idx="291">
                  <c:v>3.6277765344125099E-11</c:v>
                </c:pt>
                <c:pt idx="292">
                  <c:v>2.1294515277875055E-11</c:v>
                </c:pt>
                <c:pt idx="293">
                  <c:v>1.2440596529756359E-11</c:v>
                </c:pt>
                <c:pt idx="294">
                  <c:v>7.2337062235403842E-12</c:v>
                </c:pt>
                <c:pt idx="295">
                  <c:v>4.1862652638080627E-12</c:v>
                </c:pt>
                <c:pt idx="296">
                  <c:v>2.411231097785332E-12</c:v>
                </c:pt>
                <c:pt idx="297">
                  <c:v>1.3822835616543071E-12</c:v>
                </c:pt>
                <c:pt idx="298">
                  <c:v>7.8868152173404648E-13</c:v>
                </c:pt>
                <c:pt idx="299">
                  <c:v>4.4787044395199756E-13</c:v>
                </c:pt>
                <c:pt idx="300">
                  <c:v>2.5313334373792113E-13</c:v>
                </c:pt>
                <c:pt idx="301">
                  <c:v>1.4239427337542049E-13</c:v>
                </c:pt>
                <c:pt idx="302">
                  <c:v>7.9722683122920133E-14</c:v>
                </c:pt>
                <c:pt idx="303">
                  <c:v>4.442398408765694E-14</c:v>
                </c:pt>
                <c:pt idx="304">
                  <c:v>2.4637652088483602E-14</c:v>
                </c:pt>
                <c:pt idx="305">
                  <c:v>1.3599637947745928E-14</c:v>
                </c:pt>
                <c:pt idx="306">
                  <c:v>7.4713931562037255E-15</c:v>
                </c:pt>
                <c:pt idx="307">
                  <c:v>4.0852820800175944E-15</c:v>
                </c:pt>
                <c:pt idx="308">
                  <c:v>2.223252159980977E-15</c:v>
                </c:pt>
                <c:pt idx="309">
                  <c:v>1.2042082881697333E-15</c:v>
                </c:pt>
                <c:pt idx="310">
                  <c:v>6.4917339997561832E-16</c:v>
                </c:pt>
                <c:pt idx="311">
                  <c:v>3.4831007404275616E-16</c:v>
                </c:pt>
                <c:pt idx="312">
                  <c:v>1.8600198118851776E-16</c:v>
                </c:pt>
                <c:pt idx="313">
                  <c:v>9.8858796658346366E-17</c:v>
                </c:pt>
                <c:pt idx="314">
                  <c:v>5.2294893708705734E-17</c:v>
                </c:pt>
                <c:pt idx="315">
                  <c:v>2.7532741964635722E-17</c:v>
                </c:pt>
                <c:pt idx="316">
                  <c:v>1.4427326482168499E-17</c:v>
                </c:pt>
                <c:pt idx="317">
                  <c:v>7.5243410115242125E-18</c:v>
                </c:pt>
                <c:pt idx="318">
                  <c:v>3.9056857346579292E-18</c:v>
                </c:pt>
                <c:pt idx="319">
                  <c:v>2.0177731378877023E-18</c:v>
                </c:pt>
                <c:pt idx="320">
                  <c:v>1.0375131068446819E-18</c:v>
                </c:pt>
                <c:pt idx="321">
                  <c:v>5.3095909298096509E-19</c:v>
                </c:pt>
                <c:pt idx="322">
                  <c:v>2.7044237972699989E-19</c:v>
                </c:pt>
                <c:pt idx="323">
                  <c:v>1.3709911458112219E-19</c:v>
                </c:pt>
                <c:pt idx="324">
                  <c:v>6.91736618231001E-20</c:v>
                </c:pt>
                <c:pt idx="325">
                  <c:v>3.4737063129054509E-20</c:v>
                </c:pt>
                <c:pt idx="326">
                  <c:v>1.7361675893688243E-20</c:v>
                </c:pt>
                <c:pt idx="327">
                  <c:v>8.636472737139062E-21</c:v>
                </c:pt>
                <c:pt idx="328">
                  <c:v>4.2758984595704866E-21</c:v>
                </c:pt>
                <c:pt idx="329">
                  <c:v>2.107000193716253E-21</c:v>
                </c:pt>
                <c:pt idx="330">
                  <c:v>1.033351282530502E-21</c:v>
                </c:pt>
                <c:pt idx="331">
                  <c:v>5.0440293535642159E-22</c:v>
                </c:pt>
                <c:pt idx="332">
                  <c:v>2.4504928680211689E-22</c:v>
                </c:pt>
                <c:pt idx="333">
                  <c:v>1.1848830739331342E-22</c:v>
                </c:pt>
                <c:pt idx="334">
                  <c:v>5.7022173019507862E-23</c:v>
                </c:pt>
                <c:pt idx="335">
                  <c:v>2.7312298268538658E-23</c:v>
                </c:pt>
                <c:pt idx="336">
                  <c:v>1.3020238657113779E-23</c:v>
                </c:pt>
                <c:pt idx="337">
                  <c:v>6.1776863981999371E-24</c:v>
                </c:pt>
                <c:pt idx="338">
                  <c:v>2.9172858578255742E-24</c:v>
                </c:pt>
                <c:pt idx="339">
                  <c:v>1.3711290438513883E-24</c:v>
                </c:pt>
                <c:pt idx="340">
                  <c:v>6.4139251756661956E-25</c:v>
                </c:pt>
                <c:pt idx="341">
                  <c:v>2.9861778046248599E-25</c:v>
                </c:pt>
                <c:pt idx="342">
                  <c:v>1.383737313888765E-25</c:v>
                </c:pt>
                <c:pt idx="343">
                  <c:v>6.3817216327196753E-26</c:v>
                </c:pt>
                <c:pt idx="344">
                  <c:v>2.9293298427082288E-26</c:v>
                </c:pt>
                <c:pt idx="345">
                  <c:v>1.3382735995507403E-26</c:v>
                </c:pt>
                <c:pt idx="346">
                  <c:v>6.0851005705630175E-27</c:v>
                </c:pt>
                <c:pt idx="347">
                  <c:v>2.7538280880202017E-27</c:v>
                </c:pt>
                <c:pt idx="348">
                  <c:v>1.2403724322639175E-27</c:v>
                </c:pt>
                <c:pt idx="349">
                  <c:v>5.5604968687766544E-28</c:v>
                </c:pt>
                <c:pt idx="350">
                  <c:v>2.4809688465729005E-28</c:v>
                </c:pt>
                <c:pt idx="351">
                  <c:v>1.1017301547829183E-28</c:v>
                </c:pt>
                <c:pt idx="352">
                  <c:v>4.8693991665059076E-29</c:v>
                </c:pt>
                <c:pt idx="353">
                  <c:v>2.1420111782268725E-29</c:v>
                </c:pt>
                <c:pt idx="354">
                  <c:v>9.3780880046569857E-30</c:v>
                </c:pt>
                <c:pt idx="355">
                  <c:v>4.0865149305568857E-30</c:v>
                </c:pt>
                <c:pt idx="356">
                  <c:v>1.7723034842732304E-30</c:v>
                </c:pt>
                <c:pt idx="357">
                  <c:v>7.6501386748254645E-31</c:v>
                </c:pt>
                <c:pt idx="358">
                  <c:v>3.2865991554610842E-31</c:v>
                </c:pt>
                <c:pt idx="359">
                  <c:v>1.4053043353613882E-31</c:v>
                </c:pt>
                <c:pt idx="360">
                  <c:v>5.9805379139158212E-32</c:v>
                </c:pt>
                <c:pt idx="361">
                  <c:v>2.5331232730685877E-32</c:v>
                </c:pt>
                <c:pt idx="362">
                  <c:v>1.0678705687372293E-32</c:v>
                </c:pt>
                <c:pt idx="363">
                  <c:v>4.4805066327826202E-33</c:v>
                </c:pt>
                <c:pt idx="364">
                  <c:v>1.871034722124739E-33</c:v>
                </c:pt>
                <c:pt idx="365">
                  <c:v>7.7764750823141974E-34</c:v>
                </c:pt>
                <c:pt idx="366">
                  <c:v>3.2168435345151508E-34</c:v>
                </c:pt>
                <c:pt idx="367">
                  <c:v>1.3244126052463715E-34</c:v>
                </c:pt>
                <c:pt idx="368">
                  <c:v>5.4270383269380014E-35</c:v>
                </c:pt>
                <c:pt idx="369">
                  <c:v>2.2133428243866524E-35</c:v>
                </c:pt>
                <c:pt idx="370">
                  <c:v>8.9842266668017746E-36</c:v>
                </c:pt>
                <c:pt idx="371">
                  <c:v>3.6296013599106212E-36</c:v>
                </c:pt>
                <c:pt idx="372">
                  <c:v>1.4594303473524746E-36</c:v>
                </c:pt>
                <c:pt idx="373">
                  <c:v>5.8405538382248513E-37</c:v>
                </c:pt>
                <c:pt idx="374">
                  <c:v>2.3263277735029999E-37</c:v>
                </c:pt>
                <c:pt idx="375">
                  <c:v>9.2221884996202971E-38</c:v>
                </c:pt>
                <c:pt idx="376">
                  <c:v>3.6386752707361137E-38</c:v>
                </c:pt>
                <c:pt idx="377">
                  <c:v>1.428890071955868E-38</c:v>
                </c:pt>
                <c:pt idx="378">
                  <c:v>5.5847090635725065E-39</c:v>
                </c:pt>
                <c:pt idx="379">
                  <c:v>2.172443564475383E-39</c:v>
                </c:pt>
                <c:pt idx="380">
                  <c:v>8.4109038471055955E-40</c:v>
                </c:pt>
                <c:pt idx="381">
                  <c:v>3.2410299797308522E-40</c:v>
                </c:pt>
                <c:pt idx="382">
                  <c:v>1.2429957495909334E-40</c:v>
                </c:pt>
                <c:pt idx="383">
                  <c:v>4.7446311303916616E-41</c:v>
                </c:pt>
                <c:pt idx="384">
                  <c:v>1.8025257584709292E-41</c:v>
                </c:pt>
                <c:pt idx="385">
                  <c:v>6.8156412126305145E-42</c:v>
                </c:pt>
                <c:pt idx="386">
                  <c:v>2.5649457041982237E-42</c:v>
                </c:pt>
                <c:pt idx="387">
                  <c:v>9.6071782204851486E-43</c:v>
                </c:pt>
                <c:pt idx="388">
                  <c:v>3.581456935738328E-43</c:v>
                </c:pt>
                <c:pt idx="389">
                  <c:v>1.328831256106773E-43</c:v>
                </c:pt>
                <c:pt idx="390">
                  <c:v>4.9071140438854443E-44</c:v>
                </c:pt>
                <c:pt idx="391">
                  <c:v>1.8035520605366159E-44</c:v>
                </c:pt>
                <c:pt idx="392">
                  <c:v>6.5974700870079627E-45</c:v>
                </c:pt>
                <c:pt idx="393">
                  <c:v>2.4019966190260212E-45</c:v>
                </c:pt>
                <c:pt idx="394">
                  <c:v>8.7038935097704481E-46</c:v>
                </c:pt>
                <c:pt idx="395">
                  <c:v>3.1390697163921175E-46</c:v>
                </c:pt>
                <c:pt idx="396">
                  <c:v>1.1267681660045403E-46</c:v>
                </c:pt>
                <c:pt idx="397">
                  <c:v>4.0254495784457818E-47</c:v>
                </c:pt>
                <c:pt idx="398">
                  <c:v>1.4313321584803912E-47</c:v>
                </c:pt>
                <c:pt idx="399">
                  <c:v>5.0653875872947855E-48</c:v>
                </c:pt>
                <c:pt idx="400">
                  <c:v>1.7841491189695195E-48</c:v>
                </c:pt>
                <c:pt idx="401">
                  <c:v>6.2545466060463548E-49</c:v>
                </c:pt>
                <c:pt idx="402">
                  <c:v>2.182261201440386E-49</c:v>
                </c:pt>
                <c:pt idx="403">
                  <c:v>7.5781612992531603E-50</c:v>
                </c:pt>
                <c:pt idx="404">
                  <c:v>2.6191910228217803E-50</c:v>
                </c:pt>
                <c:pt idx="405">
                  <c:v>9.0098325037486078E-51</c:v>
                </c:pt>
                <c:pt idx="406">
                  <c:v>3.0846967529746054E-51</c:v>
                </c:pt>
                <c:pt idx="407">
                  <c:v>1.0511252055947052E-51</c:v>
                </c:pt>
                <c:pt idx="408">
                  <c:v>3.5648613206858192E-52</c:v>
                </c:pt>
                <c:pt idx="409">
                  <c:v>1.2033086651979692E-52</c:v>
                </c:pt>
                <c:pt idx="410">
                  <c:v>4.0425710699345225E-53</c:v>
                </c:pt>
                <c:pt idx="411">
                  <c:v>1.3517130243714761E-53</c:v>
                </c:pt>
                <c:pt idx="412">
                  <c:v>4.498394591322915E-54</c:v>
                </c:pt>
                <c:pt idx="413">
                  <c:v>1.489967561482177E-54</c:v>
                </c:pt>
                <c:pt idx="414">
                  <c:v>4.9118183082072891E-55</c:v>
                </c:pt>
                <c:pt idx="415">
                  <c:v>1.6115878662686267E-55</c:v>
                </c:pt>
                <c:pt idx="416">
                  <c:v>5.2627398146653423E-56</c:v>
                </c:pt>
                <c:pt idx="417">
                  <c:v>1.7104722196442644E-56</c:v>
                </c:pt>
                <c:pt idx="418">
                  <c:v>5.5330725641908241E-57</c:v>
                </c:pt>
                <c:pt idx="419">
                  <c:v>1.7814060454570085E-57</c:v>
                </c:pt>
                <c:pt idx="420">
                  <c:v>5.7082855881287279E-58</c:v>
                </c:pt>
                <c:pt idx="421">
                  <c:v>1.8205167504607378E-58</c:v>
                </c:pt>
                <c:pt idx="422">
                  <c:v>5.7786964324299826E-59</c:v>
                </c:pt>
                <c:pt idx="423">
                  <c:v>1.8256238350971266E-59</c:v>
                </c:pt>
                <c:pt idx="424">
                  <c:v>5.7403573485924404E-60</c:v>
                </c:pt>
                <c:pt idx="425">
                  <c:v>1.7964402448761428E-60</c:v>
                </c:pt>
                <c:pt idx="426">
                  <c:v>5.5954218940961834E-61</c:v>
                </c:pt>
                <c:pt idx="427">
                  <c:v>1.7345990932775705E-61</c:v>
                </c:pt>
                <c:pt idx="428">
                  <c:v>5.3519445771138758E-62</c:v>
                </c:pt>
                <c:pt idx="429">
                  <c:v>1.6435022950219215E-62</c:v>
                </c:pt>
                <c:pt idx="430">
                  <c:v>5.0231394791851056E-63</c:v>
                </c:pt>
                <c:pt idx="431">
                  <c:v>1.5280106292904992E-63</c:v>
                </c:pt>
                <c:pt idx="432">
                  <c:v>4.6261927992811092E-64</c:v>
                </c:pt>
                <c:pt idx="433">
                  <c:v>1.3940145168501119E-64</c:v>
                </c:pt>
                <c:pt idx="434">
                  <c:v>4.1807777363147791E-65</c:v>
                </c:pt>
                <c:pt idx="435">
                  <c:v>1.2479381976889988E-65</c:v>
                </c:pt>
                <c:pt idx="436">
                  <c:v>3.7074499057879171E-66</c:v>
                </c:pt>
                <c:pt idx="437">
                  <c:v>1.0962351426170012E-66</c:v>
                </c:pt>
                <c:pt idx="438">
                  <c:v>3.2261040045733279E-67</c:v>
                </c:pt>
                <c:pt idx="439">
                  <c:v>9.449290990818529E-68</c:v>
                </c:pt>
                <c:pt idx="440">
                  <c:v>2.7546491838092115E-68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D4-4209-B1A7-223967B80263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209.41216591159366</c:v>
                </c:pt>
                <c:pt idx="1">
                  <c:v>209.36216591159371</c:v>
                </c:pt>
                <c:pt idx="2">
                  <c:v>209.31216591159375</c:v>
                </c:pt>
                <c:pt idx="3">
                  <c:v>209.2621659115938</c:v>
                </c:pt>
                <c:pt idx="4">
                  <c:v>209.21216591159384</c:v>
                </c:pt>
                <c:pt idx="5">
                  <c:v>209.16216591159389</c:v>
                </c:pt>
                <c:pt idx="6">
                  <c:v>209.11216591159393</c:v>
                </c:pt>
                <c:pt idx="7">
                  <c:v>209.06216591159398</c:v>
                </c:pt>
                <c:pt idx="8">
                  <c:v>209.01216591159402</c:v>
                </c:pt>
                <c:pt idx="9">
                  <c:v>208.96216591159407</c:v>
                </c:pt>
                <c:pt idx="10">
                  <c:v>208.91216591159412</c:v>
                </c:pt>
                <c:pt idx="11">
                  <c:v>208.86216591159416</c:v>
                </c:pt>
                <c:pt idx="12">
                  <c:v>208.81216591159421</c:v>
                </c:pt>
                <c:pt idx="13">
                  <c:v>208.76216591159425</c:v>
                </c:pt>
                <c:pt idx="14">
                  <c:v>208.7121659115943</c:v>
                </c:pt>
                <c:pt idx="15">
                  <c:v>208.66216591159434</c:v>
                </c:pt>
                <c:pt idx="16">
                  <c:v>208.61216591159439</c:v>
                </c:pt>
                <c:pt idx="17">
                  <c:v>208.56216591159443</c:v>
                </c:pt>
                <c:pt idx="18">
                  <c:v>208.51216591159448</c:v>
                </c:pt>
                <c:pt idx="19">
                  <c:v>208.46216591159452</c:v>
                </c:pt>
                <c:pt idx="20">
                  <c:v>208.41216591159457</c:v>
                </c:pt>
                <c:pt idx="21">
                  <c:v>208.36216591159462</c:v>
                </c:pt>
                <c:pt idx="22">
                  <c:v>208.31216591159466</c:v>
                </c:pt>
                <c:pt idx="23">
                  <c:v>208.26216591159471</c:v>
                </c:pt>
                <c:pt idx="24">
                  <c:v>208.21216591159475</c:v>
                </c:pt>
                <c:pt idx="25">
                  <c:v>208.1621659115948</c:v>
                </c:pt>
                <c:pt idx="26">
                  <c:v>208.11216591159484</c:v>
                </c:pt>
                <c:pt idx="27">
                  <c:v>208.06216591159489</c:v>
                </c:pt>
                <c:pt idx="28">
                  <c:v>208.01216591159493</c:v>
                </c:pt>
                <c:pt idx="29">
                  <c:v>207.96216591159498</c:v>
                </c:pt>
                <c:pt idx="30">
                  <c:v>207.91216591159503</c:v>
                </c:pt>
                <c:pt idx="31">
                  <c:v>207.86216591159507</c:v>
                </c:pt>
                <c:pt idx="32">
                  <c:v>207.81216591159512</c:v>
                </c:pt>
                <c:pt idx="33">
                  <c:v>207.76216591159516</c:v>
                </c:pt>
                <c:pt idx="34">
                  <c:v>207.71216591159521</c:v>
                </c:pt>
                <c:pt idx="35">
                  <c:v>207.66216591159525</c:v>
                </c:pt>
                <c:pt idx="36">
                  <c:v>207.6121659115953</c:v>
                </c:pt>
                <c:pt idx="37">
                  <c:v>207.56216591159534</c:v>
                </c:pt>
                <c:pt idx="38">
                  <c:v>207.51216591159539</c:v>
                </c:pt>
                <c:pt idx="39">
                  <c:v>207.46216591159543</c:v>
                </c:pt>
                <c:pt idx="40">
                  <c:v>207.41216591159548</c:v>
                </c:pt>
                <c:pt idx="41">
                  <c:v>207.36216591159553</c:v>
                </c:pt>
                <c:pt idx="42">
                  <c:v>207.31216591159557</c:v>
                </c:pt>
                <c:pt idx="43">
                  <c:v>207.26216591159562</c:v>
                </c:pt>
                <c:pt idx="44">
                  <c:v>207.21216591159566</c:v>
                </c:pt>
                <c:pt idx="45">
                  <c:v>207.16216591159571</c:v>
                </c:pt>
                <c:pt idx="46">
                  <c:v>207.11216591159575</c:v>
                </c:pt>
                <c:pt idx="47">
                  <c:v>207.0621659115958</c:v>
                </c:pt>
                <c:pt idx="48">
                  <c:v>207.01216591159584</c:v>
                </c:pt>
                <c:pt idx="49">
                  <c:v>206.96216591159589</c:v>
                </c:pt>
                <c:pt idx="50">
                  <c:v>206.91216591159593</c:v>
                </c:pt>
                <c:pt idx="51">
                  <c:v>206.86216591159598</c:v>
                </c:pt>
                <c:pt idx="52">
                  <c:v>206.81216591159603</c:v>
                </c:pt>
                <c:pt idx="53">
                  <c:v>206.76216591159607</c:v>
                </c:pt>
                <c:pt idx="54">
                  <c:v>206.71216591159612</c:v>
                </c:pt>
                <c:pt idx="55">
                  <c:v>206.66216591159616</c:v>
                </c:pt>
                <c:pt idx="56">
                  <c:v>206.61216591159621</c:v>
                </c:pt>
                <c:pt idx="57">
                  <c:v>206.56216591159625</c:v>
                </c:pt>
                <c:pt idx="58">
                  <c:v>206.5121659115963</c:v>
                </c:pt>
                <c:pt idx="59">
                  <c:v>206.46216591159634</c:v>
                </c:pt>
                <c:pt idx="60">
                  <c:v>206.41216591159639</c:v>
                </c:pt>
                <c:pt idx="61">
                  <c:v>206.36216591159643</c:v>
                </c:pt>
                <c:pt idx="62">
                  <c:v>206.31216591159648</c:v>
                </c:pt>
                <c:pt idx="63">
                  <c:v>206.26216591159653</c:v>
                </c:pt>
                <c:pt idx="64">
                  <c:v>206.21216591159657</c:v>
                </c:pt>
                <c:pt idx="65">
                  <c:v>206.16216591159662</c:v>
                </c:pt>
                <c:pt idx="66">
                  <c:v>206.11216591159666</c:v>
                </c:pt>
                <c:pt idx="67">
                  <c:v>206.06216591159671</c:v>
                </c:pt>
                <c:pt idx="68">
                  <c:v>206.01216591159675</c:v>
                </c:pt>
                <c:pt idx="69">
                  <c:v>205.9621659115968</c:v>
                </c:pt>
                <c:pt idx="70">
                  <c:v>205.91216591159684</c:v>
                </c:pt>
                <c:pt idx="71">
                  <c:v>205.86216591159689</c:v>
                </c:pt>
                <c:pt idx="72">
                  <c:v>205.81216591159694</c:v>
                </c:pt>
                <c:pt idx="73">
                  <c:v>205.76216591159698</c:v>
                </c:pt>
                <c:pt idx="74">
                  <c:v>205.71216591159703</c:v>
                </c:pt>
                <c:pt idx="75">
                  <c:v>205.66216591159707</c:v>
                </c:pt>
                <c:pt idx="76">
                  <c:v>205.61216591159712</c:v>
                </c:pt>
                <c:pt idx="77">
                  <c:v>205.56216591159716</c:v>
                </c:pt>
                <c:pt idx="78">
                  <c:v>205.51216591159721</c:v>
                </c:pt>
                <c:pt idx="79">
                  <c:v>205.46216591159725</c:v>
                </c:pt>
                <c:pt idx="80">
                  <c:v>205.4121659115973</c:v>
                </c:pt>
                <c:pt idx="81">
                  <c:v>205.36216591159734</c:v>
                </c:pt>
                <c:pt idx="82">
                  <c:v>205.31216591159739</c:v>
                </c:pt>
                <c:pt idx="83">
                  <c:v>205.26216591159744</c:v>
                </c:pt>
                <c:pt idx="84">
                  <c:v>205.21216591159748</c:v>
                </c:pt>
                <c:pt idx="85">
                  <c:v>205.16216591159753</c:v>
                </c:pt>
                <c:pt idx="86">
                  <c:v>205.11216591159757</c:v>
                </c:pt>
                <c:pt idx="87">
                  <c:v>205.06216591159762</c:v>
                </c:pt>
                <c:pt idx="88">
                  <c:v>205.01216591159766</c:v>
                </c:pt>
                <c:pt idx="89">
                  <c:v>204.96216591159771</c:v>
                </c:pt>
                <c:pt idx="90">
                  <c:v>204.91216591159775</c:v>
                </c:pt>
                <c:pt idx="91">
                  <c:v>204.8621659115978</c:v>
                </c:pt>
                <c:pt idx="92">
                  <c:v>204.81216591159784</c:v>
                </c:pt>
                <c:pt idx="93">
                  <c:v>204.76216591159789</c:v>
                </c:pt>
                <c:pt idx="94">
                  <c:v>204.71216591159794</c:v>
                </c:pt>
                <c:pt idx="95">
                  <c:v>204.66216591159798</c:v>
                </c:pt>
                <c:pt idx="96">
                  <c:v>204.61216591159803</c:v>
                </c:pt>
                <c:pt idx="97">
                  <c:v>204.56216591159807</c:v>
                </c:pt>
                <c:pt idx="98">
                  <c:v>204.51216591159812</c:v>
                </c:pt>
                <c:pt idx="99">
                  <c:v>204.46216591159816</c:v>
                </c:pt>
                <c:pt idx="100">
                  <c:v>204.41216591159821</c:v>
                </c:pt>
                <c:pt idx="101">
                  <c:v>204.36216591159825</c:v>
                </c:pt>
                <c:pt idx="102">
                  <c:v>204.3121659115983</c:v>
                </c:pt>
                <c:pt idx="103">
                  <c:v>204.26216591159834</c:v>
                </c:pt>
                <c:pt idx="104">
                  <c:v>204.21216591159839</c:v>
                </c:pt>
                <c:pt idx="105">
                  <c:v>204.16216591159844</c:v>
                </c:pt>
                <c:pt idx="106">
                  <c:v>204.11216591159848</c:v>
                </c:pt>
                <c:pt idx="107">
                  <c:v>204.06216591159853</c:v>
                </c:pt>
                <c:pt idx="108">
                  <c:v>204.01216591159857</c:v>
                </c:pt>
                <c:pt idx="109">
                  <c:v>203.96216591159862</c:v>
                </c:pt>
                <c:pt idx="110">
                  <c:v>203.91216591159866</c:v>
                </c:pt>
                <c:pt idx="111">
                  <c:v>203.86216591159871</c:v>
                </c:pt>
                <c:pt idx="112">
                  <c:v>203.81216591159875</c:v>
                </c:pt>
                <c:pt idx="113">
                  <c:v>203.7621659115988</c:v>
                </c:pt>
                <c:pt idx="114">
                  <c:v>203.71216591159885</c:v>
                </c:pt>
                <c:pt idx="115">
                  <c:v>203.66216591159889</c:v>
                </c:pt>
                <c:pt idx="116">
                  <c:v>203.61216591159894</c:v>
                </c:pt>
                <c:pt idx="117">
                  <c:v>203.56216591159898</c:v>
                </c:pt>
                <c:pt idx="118">
                  <c:v>203.51216591159903</c:v>
                </c:pt>
                <c:pt idx="119">
                  <c:v>203.46216591159907</c:v>
                </c:pt>
                <c:pt idx="120">
                  <c:v>203.41216591159912</c:v>
                </c:pt>
                <c:pt idx="121">
                  <c:v>203.36216591159916</c:v>
                </c:pt>
                <c:pt idx="122">
                  <c:v>203.31216591159921</c:v>
                </c:pt>
                <c:pt idx="123">
                  <c:v>203.26216591159925</c:v>
                </c:pt>
                <c:pt idx="124">
                  <c:v>203.2121659115993</c:v>
                </c:pt>
                <c:pt idx="125">
                  <c:v>203.16216591159935</c:v>
                </c:pt>
                <c:pt idx="126">
                  <c:v>203.11216591159939</c:v>
                </c:pt>
                <c:pt idx="127">
                  <c:v>203.06216591159944</c:v>
                </c:pt>
                <c:pt idx="128">
                  <c:v>203.01216591159948</c:v>
                </c:pt>
                <c:pt idx="129">
                  <c:v>202.96216591159953</c:v>
                </c:pt>
                <c:pt idx="130">
                  <c:v>202.91216591159957</c:v>
                </c:pt>
                <c:pt idx="131">
                  <c:v>202.86216591159962</c:v>
                </c:pt>
                <c:pt idx="132">
                  <c:v>202.81216591159966</c:v>
                </c:pt>
                <c:pt idx="133">
                  <c:v>202.76216591159971</c:v>
                </c:pt>
                <c:pt idx="134">
                  <c:v>202.71216591159975</c:v>
                </c:pt>
                <c:pt idx="135">
                  <c:v>202.6621659115998</c:v>
                </c:pt>
                <c:pt idx="136">
                  <c:v>202.61216591159985</c:v>
                </c:pt>
                <c:pt idx="137">
                  <c:v>202.56216591159989</c:v>
                </c:pt>
                <c:pt idx="138">
                  <c:v>202.51216591159994</c:v>
                </c:pt>
                <c:pt idx="139">
                  <c:v>202.46216591159998</c:v>
                </c:pt>
                <c:pt idx="140">
                  <c:v>202.41216591160003</c:v>
                </c:pt>
                <c:pt idx="141">
                  <c:v>202.36216591160007</c:v>
                </c:pt>
                <c:pt idx="142">
                  <c:v>202.31216591160012</c:v>
                </c:pt>
                <c:pt idx="143">
                  <c:v>202.26216591160016</c:v>
                </c:pt>
                <c:pt idx="144">
                  <c:v>202.21216591160021</c:v>
                </c:pt>
                <c:pt idx="145">
                  <c:v>202.16216591160025</c:v>
                </c:pt>
                <c:pt idx="146">
                  <c:v>202.1121659116003</c:v>
                </c:pt>
                <c:pt idx="147">
                  <c:v>202.06216591160035</c:v>
                </c:pt>
                <c:pt idx="148">
                  <c:v>202.01216591160039</c:v>
                </c:pt>
                <c:pt idx="149">
                  <c:v>201.96216591160044</c:v>
                </c:pt>
                <c:pt idx="150">
                  <c:v>201.91216591160048</c:v>
                </c:pt>
                <c:pt idx="151">
                  <c:v>201.86216591160053</c:v>
                </c:pt>
                <c:pt idx="152">
                  <c:v>201.81216591160057</c:v>
                </c:pt>
                <c:pt idx="153">
                  <c:v>201.76216591160062</c:v>
                </c:pt>
                <c:pt idx="154">
                  <c:v>201.71216591160066</c:v>
                </c:pt>
                <c:pt idx="155">
                  <c:v>201.66216591160071</c:v>
                </c:pt>
                <c:pt idx="156">
                  <c:v>201.61216591160075</c:v>
                </c:pt>
                <c:pt idx="157">
                  <c:v>201.5621659116008</c:v>
                </c:pt>
                <c:pt idx="158">
                  <c:v>201.51216591160085</c:v>
                </c:pt>
                <c:pt idx="159">
                  <c:v>201.46216591160089</c:v>
                </c:pt>
                <c:pt idx="160">
                  <c:v>201.41216591160094</c:v>
                </c:pt>
                <c:pt idx="161">
                  <c:v>201.36216591160098</c:v>
                </c:pt>
                <c:pt idx="162">
                  <c:v>201.31216591160103</c:v>
                </c:pt>
                <c:pt idx="163">
                  <c:v>201.26216591160107</c:v>
                </c:pt>
                <c:pt idx="164">
                  <c:v>201.21216591160112</c:v>
                </c:pt>
                <c:pt idx="165">
                  <c:v>201.16216591160116</c:v>
                </c:pt>
                <c:pt idx="166">
                  <c:v>201.11216591160121</c:v>
                </c:pt>
                <c:pt idx="167">
                  <c:v>201.06216591160126</c:v>
                </c:pt>
                <c:pt idx="168">
                  <c:v>201.0121659116013</c:v>
                </c:pt>
                <c:pt idx="169">
                  <c:v>200.96216591160135</c:v>
                </c:pt>
                <c:pt idx="170">
                  <c:v>200.91216591160139</c:v>
                </c:pt>
                <c:pt idx="171">
                  <c:v>200.86216591160144</c:v>
                </c:pt>
                <c:pt idx="172">
                  <c:v>200.81216591160148</c:v>
                </c:pt>
                <c:pt idx="173">
                  <c:v>200.76216591160153</c:v>
                </c:pt>
                <c:pt idx="174">
                  <c:v>200.71216591160157</c:v>
                </c:pt>
                <c:pt idx="175">
                  <c:v>200.66216591160162</c:v>
                </c:pt>
                <c:pt idx="176">
                  <c:v>200.61216591160166</c:v>
                </c:pt>
                <c:pt idx="177">
                  <c:v>200.56216591160171</c:v>
                </c:pt>
                <c:pt idx="178">
                  <c:v>200.51216591160176</c:v>
                </c:pt>
                <c:pt idx="179">
                  <c:v>200.4621659116018</c:v>
                </c:pt>
                <c:pt idx="180">
                  <c:v>200.41216591160185</c:v>
                </c:pt>
                <c:pt idx="181">
                  <c:v>200.36216591160189</c:v>
                </c:pt>
                <c:pt idx="182">
                  <c:v>200.31216591160194</c:v>
                </c:pt>
                <c:pt idx="183">
                  <c:v>200.26216591160198</c:v>
                </c:pt>
                <c:pt idx="184">
                  <c:v>200.21216591160203</c:v>
                </c:pt>
                <c:pt idx="185">
                  <c:v>200.16216591160207</c:v>
                </c:pt>
                <c:pt idx="186">
                  <c:v>200.11216591160212</c:v>
                </c:pt>
                <c:pt idx="187">
                  <c:v>200.06216591160216</c:v>
                </c:pt>
                <c:pt idx="188">
                  <c:v>200.01216591160221</c:v>
                </c:pt>
                <c:pt idx="189">
                  <c:v>199.96216591160226</c:v>
                </c:pt>
                <c:pt idx="190">
                  <c:v>199.9121659116023</c:v>
                </c:pt>
                <c:pt idx="191">
                  <c:v>199.86216591160235</c:v>
                </c:pt>
                <c:pt idx="192">
                  <c:v>199.81216591160239</c:v>
                </c:pt>
                <c:pt idx="193">
                  <c:v>199.76216591160244</c:v>
                </c:pt>
                <c:pt idx="194">
                  <c:v>199.71216591160248</c:v>
                </c:pt>
                <c:pt idx="195">
                  <c:v>199.66216591160253</c:v>
                </c:pt>
                <c:pt idx="196">
                  <c:v>199.61216591160257</c:v>
                </c:pt>
                <c:pt idx="197">
                  <c:v>199.56216591160262</c:v>
                </c:pt>
                <c:pt idx="198">
                  <c:v>199.51216591160266</c:v>
                </c:pt>
                <c:pt idx="199">
                  <c:v>199.46216591160271</c:v>
                </c:pt>
                <c:pt idx="200">
                  <c:v>199.41216591160276</c:v>
                </c:pt>
                <c:pt idx="201">
                  <c:v>199.3621659116028</c:v>
                </c:pt>
                <c:pt idx="202">
                  <c:v>199.31216591160285</c:v>
                </c:pt>
                <c:pt idx="203">
                  <c:v>199.26216591160289</c:v>
                </c:pt>
                <c:pt idx="204">
                  <c:v>199.21216591160294</c:v>
                </c:pt>
                <c:pt idx="205">
                  <c:v>199.16216591160298</c:v>
                </c:pt>
                <c:pt idx="206">
                  <c:v>199.11216591160303</c:v>
                </c:pt>
                <c:pt idx="207">
                  <c:v>199.06216591160307</c:v>
                </c:pt>
                <c:pt idx="208">
                  <c:v>199.01216591160312</c:v>
                </c:pt>
                <c:pt idx="209">
                  <c:v>198.96216591160317</c:v>
                </c:pt>
                <c:pt idx="210">
                  <c:v>198.91216591160321</c:v>
                </c:pt>
                <c:pt idx="211">
                  <c:v>198.86216591160326</c:v>
                </c:pt>
                <c:pt idx="212">
                  <c:v>198.8121659116033</c:v>
                </c:pt>
                <c:pt idx="213">
                  <c:v>198.76216591160335</c:v>
                </c:pt>
                <c:pt idx="214">
                  <c:v>198.71216591160339</c:v>
                </c:pt>
                <c:pt idx="215">
                  <c:v>198.66216591160344</c:v>
                </c:pt>
                <c:pt idx="216">
                  <c:v>198.61216591160348</c:v>
                </c:pt>
                <c:pt idx="217">
                  <c:v>198.56216591160353</c:v>
                </c:pt>
                <c:pt idx="218">
                  <c:v>198.51216591160357</c:v>
                </c:pt>
                <c:pt idx="219">
                  <c:v>198.46216591160362</c:v>
                </c:pt>
                <c:pt idx="220">
                  <c:v>198.41216591160367</c:v>
                </c:pt>
                <c:pt idx="221">
                  <c:v>198.36216591160371</c:v>
                </c:pt>
                <c:pt idx="222">
                  <c:v>198.31216591160376</c:v>
                </c:pt>
                <c:pt idx="223">
                  <c:v>198.2621659116038</c:v>
                </c:pt>
                <c:pt idx="224">
                  <c:v>198.21216591160385</c:v>
                </c:pt>
                <c:pt idx="225">
                  <c:v>198.16216591160389</c:v>
                </c:pt>
                <c:pt idx="226">
                  <c:v>198.11216591160394</c:v>
                </c:pt>
                <c:pt idx="227">
                  <c:v>198.06216591160398</c:v>
                </c:pt>
                <c:pt idx="228">
                  <c:v>198.01216591160403</c:v>
                </c:pt>
                <c:pt idx="229">
                  <c:v>197.96216591160407</c:v>
                </c:pt>
                <c:pt idx="230">
                  <c:v>197.91216591160412</c:v>
                </c:pt>
                <c:pt idx="231">
                  <c:v>197.86216591160417</c:v>
                </c:pt>
                <c:pt idx="232">
                  <c:v>197.81216591160421</c:v>
                </c:pt>
                <c:pt idx="233">
                  <c:v>197.76216591160426</c:v>
                </c:pt>
                <c:pt idx="234">
                  <c:v>197.7121659116043</c:v>
                </c:pt>
                <c:pt idx="235">
                  <c:v>197.66216591160435</c:v>
                </c:pt>
                <c:pt idx="236">
                  <c:v>197.61216591160439</c:v>
                </c:pt>
                <c:pt idx="237">
                  <c:v>197.56216591160444</c:v>
                </c:pt>
                <c:pt idx="238">
                  <c:v>197.51216591160448</c:v>
                </c:pt>
                <c:pt idx="239">
                  <c:v>197.46216591160453</c:v>
                </c:pt>
                <c:pt idx="240">
                  <c:v>197.41216591160457</c:v>
                </c:pt>
                <c:pt idx="241">
                  <c:v>197.36216591160462</c:v>
                </c:pt>
                <c:pt idx="242">
                  <c:v>197.31216591160467</c:v>
                </c:pt>
                <c:pt idx="243">
                  <c:v>197.26216591160471</c:v>
                </c:pt>
                <c:pt idx="244">
                  <c:v>197.21216591160476</c:v>
                </c:pt>
                <c:pt idx="245">
                  <c:v>197.1621659116048</c:v>
                </c:pt>
                <c:pt idx="246">
                  <c:v>197.11216591160485</c:v>
                </c:pt>
                <c:pt idx="247">
                  <c:v>197.06216591160489</c:v>
                </c:pt>
                <c:pt idx="248">
                  <c:v>197.01216591160494</c:v>
                </c:pt>
                <c:pt idx="249">
                  <c:v>196.96216591160498</c:v>
                </c:pt>
                <c:pt idx="250">
                  <c:v>196.91216591160503</c:v>
                </c:pt>
                <c:pt idx="251">
                  <c:v>196.86216591160508</c:v>
                </c:pt>
                <c:pt idx="252">
                  <c:v>196.81216591160512</c:v>
                </c:pt>
                <c:pt idx="253">
                  <c:v>196.76216591160517</c:v>
                </c:pt>
                <c:pt idx="254">
                  <c:v>196.71216591160521</c:v>
                </c:pt>
                <c:pt idx="255">
                  <c:v>196.66216591160526</c:v>
                </c:pt>
                <c:pt idx="256">
                  <c:v>196.6121659116053</c:v>
                </c:pt>
                <c:pt idx="257">
                  <c:v>196.56216591160535</c:v>
                </c:pt>
                <c:pt idx="258">
                  <c:v>196.51216591160539</c:v>
                </c:pt>
                <c:pt idx="259">
                  <c:v>196.46216591160544</c:v>
                </c:pt>
                <c:pt idx="260">
                  <c:v>196.41216591160548</c:v>
                </c:pt>
                <c:pt idx="261">
                  <c:v>196.36216591160553</c:v>
                </c:pt>
                <c:pt idx="262">
                  <c:v>196.31216591160558</c:v>
                </c:pt>
                <c:pt idx="263">
                  <c:v>196.26216591160562</c:v>
                </c:pt>
                <c:pt idx="264">
                  <c:v>196.21216591160567</c:v>
                </c:pt>
                <c:pt idx="265">
                  <c:v>196.16216591160571</c:v>
                </c:pt>
                <c:pt idx="266">
                  <c:v>196.11216591160576</c:v>
                </c:pt>
                <c:pt idx="267">
                  <c:v>196.0621659116058</c:v>
                </c:pt>
                <c:pt idx="268">
                  <c:v>196.01216591160585</c:v>
                </c:pt>
                <c:pt idx="269">
                  <c:v>195.96216591160589</c:v>
                </c:pt>
                <c:pt idx="270">
                  <c:v>195.91216591160594</c:v>
                </c:pt>
                <c:pt idx="271">
                  <c:v>195.86216591160598</c:v>
                </c:pt>
                <c:pt idx="272">
                  <c:v>195.81216591160603</c:v>
                </c:pt>
                <c:pt idx="273">
                  <c:v>195.76216591160608</c:v>
                </c:pt>
                <c:pt idx="274">
                  <c:v>195.71216591160612</c:v>
                </c:pt>
                <c:pt idx="275">
                  <c:v>195.66216591160617</c:v>
                </c:pt>
                <c:pt idx="276">
                  <c:v>195.61216591160621</c:v>
                </c:pt>
                <c:pt idx="277">
                  <c:v>195.56216591160626</c:v>
                </c:pt>
                <c:pt idx="278">
                  <c:v>195.5121659116063</c:v>
                </c:pt>
                <c:pt idx="279">
                  <c:v>195.46216591160635</c:v>
                </c:pt>
                <c:pt idx="280">
                  <c:v>195.41216591160639</c:v>
                </c:pt>
                <c:pt idx="281">
                  <c:v>195.36216591160644</c:v>
                </c:pt>
                <c:pt idx="282">
                  <c:v>195.31216591160648</c:v>
                </c:pt>
                <c:pt idx="283">
                  <c:v>195.26216591160653</c:v>
                </c:pt>
                <c:pt idx="284">
                  <c:v>195.21216591160658</c:v>
                </c:pt>
                <c:pt idx="285">
                  <c:v>195.16216591160662</c:v>
                </c:pt>
                <c:pt idx="286">
                  <c:v>195.11216591160667</c:v>
                </c:pt>
                <c:pt idx="287">
                  <c:v>195.06216591160671</c:v>
                </c:pt>
                <c:pt idx="288">
                  <c:v>195.01216591160676</c:v>
                </c:pt>
                <c:pt idx="289">
                  <c:v>194.9621659116068</c:v>
                </c:pt>
                <c:pt idx="290">
                  <c:v>194.91216591160685</c:v>
                </c:pt>
                <c:pt idx="291">
                  <c:v>194.86216591160689</c:v>
                </c:pt>
                <c:pt idx="292">
                  <c:v>194.81216591160694</c:v>
                </c:pt>
                <c:pt idx="293">
                  <c:v>194.76216591160698</c:v>
                </c:pt>
                <c:pt idx="294">
                  <c:v>194.71216591160703</c:v>
                </c:pt>
                <c:pt idx="295">
                  <c:v>194.66216591160708</c:v>
                </c:pt>
                <c:pt idx="296">
                  <c:v>194.61216591160712</c:v>
                </c:pt>
                <c:pt idx="297">
                  <c:v>194.56216591160717</c:v>
                </c:pt>
                <c:pt idx="298">
                  <c:v>194.51216591160721</c:v>
                </c:pt>
                <c:pt idx="299">
                  <c:v>194.46216591160726</c:v>
                </c:pt>
                <c:pt idx="300">
                  <c:v>194.4121659116073</c:v>
                </c:pt>
                <c:pt idx="301">
                  <c:v>194.36216591160735</c:v>
                </c:pt>
                <c:pt idx="302">
                  <c:v>194.31216591160739</c:v>
                </c:pt>
                <c:pt idx="303">
                  <c:v>194.26216591160744</c:v>
                </c:pt>
                <c:pt idx="304">
                  <c:v>194.21216591160749</c:v>
                </c:pt>
                <c:pt idx="305">
                  <c:v>194.16216591160753</c:v>
                </c:pt>
                <c:pt idx="306">
                  <c:v>194.11216591160758</c:v>
                </c:pt>
                <c:pt idx="307">
                  <c:v>194.06216591160762</c:v>
                </c:pt>
                <c:pt idx="308">
                  <c:v>194.01216591160767</c:v>
                </c:pt>
                <c:pt idx="309">
                  <c:v>193.96216591160771</c:v>
                </c:pt>
                <c:pt idx="310">
                  <c:v>193.91216591160776</c:v>
                </c:pt>
                <c:pt idx="311">
                  <c:v>193.8621659116078</c:v>
                </c:pt>
                <c:pt idx="312">
                  <c:v>193.81216591160785</c:v>
                </c:pt>
                <c:pt idx="313">
                  <c:v>193.76216591160789</c:v>
                </c:pt>
                <c:pt idx="314">
                  <c:v>193.71216591160794</c:v>
                </c:pt>
                <c:pt idx="315">
                  <c:v>193.66216591160799</c:v>
                </c:pt>
                <c:pt idx="316">
                  <c:v>193.61216591160803</c:v>
                </c:pt>
                <c:pt idx="317">
                  <c:v>193.56216591160808</c:v>
                </c:pt>
                <c:pt idx="318">
                  <c:v>193.51216591160812</c:v>
                </c:pt>
                <c:pt idx="319">
                  <c:v>193.46216591160817</c:v>
                </c:pt>
                <c:pt idx="320">
                  <c:v>193.41216591160821</c:v>
                </c:pt>
                <c:pt idx="321">
                  <c:v>193.36216591160826</c:v>
                </c:pt>
                <c:pt idx="322">
                  <c:v>193.3121659116083</c:v>
                </c:pt>
                <c:pt idx="323">
                  <c:v>193.26216591160835</c:v>
                </c:pt>
                <c:pt idx="324">
                  <c:v>193.21216591160839</c:v>
                </c:pt>
                <c:pt idx="325">
                  <c:v>193.16216591160844</c:v>
                </c:pt>
                <c:pt idx="326">
                  <c:v>193.11216591160849</c:v>
                </c:pt>
                <c:pt idx="327">
                  <c:v>193.06216591160853</c:v>
                </c:pt>
                <c:pt idx="328">
                  <c:v>193.01216591160858</c:v>
                </c:pt>
                <c:pt idx="329">
                  <c:v>192.96216591160862</c:v>
                </c:pt>
                <c:pt idx="330">
                  <c:v>192.91216591160867</c:v>
                </c:pt>
                <c:pt idx="331">
                  <c:v>192.86216591160871</c:v>
                </c:pt>
                <c:pt idx="332">
                  <c:v>192.81216591160876</c:v>
                </c:pt>
                <c:pt idx="333">
                  <c:v>192.7621659116088</c:v>
                </c:pt>
                <c:pt idx="334">
                  <c:v>192.71216591160885</c:v>
                </c:pt>
                <c:pt idx="335">
                  <c:v>192.66216591160889</c:v>
                </c:pt>
                <c:pt idx="336">
                  <c:v>192.61216591160894</c:v>
                </c:pt>
                <c:pt idx="337">
                  <c:v>192.56216591160899</c:v>
                </c:pt>
                <c:pt idx="338">
                  <c:v>192.51216591160903</c:v>
                </c:pt>
                <c:pt idx="339">
                  <c:v>192.46216591160908</c:v>
                </c:pt>
                <c:pt idx="340">
                  <c:v>192.41216591160912</c:v>
                </c:pt>
                <c:pt idx="341">
                  <c:v>192.36216591160917</c:v>
                </c:pt>
                <c:pt idx="342">
                  <c:v>192.31216591160921</c:v>
                </c:pt>
                <c:pt idx="343">
                  <c:v>192.26216591160926</c:v>
                </c:pt>
                <c:pt idx="344">
                  <c:v>192.2121659116093</c:v>
                </c:pt>
                <c:pt idx="345">
                  <c:v>192.16216591160935</c:v>
                </c:pt>
                <c:pt idx="346">
                  <c:v>192.1121659116094</c:v>
                </c:pt>
                <c:pt idx="347">
                  <c:v>192.06216591160944</c:v>
                </c:pt>
                <c:pt idx="348">
                  <c:v>192.01216591160949</c:v>
                </c:pt>
                <c:pt idx="349">
                  <c:v>191.96216591160953</c:v>
                </c:pt>
                <c:pt idx="350">
                  <c:v>191.91216591160958</c:v>
                </c:pt>
                <c:pt idx="351">
                  <c:v>191.86216591160962</c:v>
                </c:pt>
                <c:pt idx="352">
                  <c:v>191.81216591160967</c:v>
                </c:pt>
                <c:pt idx="353">
                  <c:v>191.76216591160971</c:v>
                </c:pt>
                <c:pt idx="354">
                  <c:v>191.71216591160976</c:v>
                </c:pt>
                <c:pt idx="355">
                  <c:v>191.6621659116098</c:v>
                </c:pt>
                <c:pt idx="356">
                  <c:v>191.61216591160985</c:v>
                </c:pt>
                <c:pt idx="357">
                  <c:v>191.5621659116099</c:v>
                </c:pt>
                <c:pt idx="358">
                  <c:v>191.51216591160994</c:v>
                </c:pt>
                <c:pt idx="359">
                  <c:v>191.46216591160999</c:v>
                </c:pt>
                <c:pt idx="360">
                  <c:v>191.41216591161003</c:v>
                </c:pt>
                <c:pt idx="361">
                  <c:v>191.36216591161008</c:v>
                </c:pt>
                <c:pt idx="362">
                  <c:v>191.31216591161012</c:v>
                </c:pt>
                <c:pt idx="363">
                  <c:v>191.26216591161017</c:v>
                </c:pt>
                <c:pt idx="364">
                  <c:v>191.21216591161021</c:v>
                </c:pt>
                <c:pt idx="365">
                  <c:v>191.16216591161026</c:v>
                </c:pt>
                <c:pt idx="366">
                  <c:v>191.1121659116103</c:v>
                </c:pt>
                <c:pt idx="367">
                  <c:v>191.06216591161035</c:v>
                </c:pt>
                <c:pt idx="368">
                  <c:v>191.0121659116104</c:v>
                </c:pt>
                <c:pt idx="369">
                  <c:v>190.96216591161044</c:v>
                </c:pt>
                <c:pt idx="370">
                  <c:v>190.91216591161049</c:v>
                </c:pt>
                <c:pt idx="371">
                  <c:v>190.86216591161053</c:v>
                </c:pt>
                <c:pt idx="372">
                  <c:v>190.81216591161058</c:v>
                </c:pt>
                <c:pt idx="373">
                  <c:v>190.76216591161062</c:v>
                </c:pt>
                <c:pt idx="374">
                  <c:v>190.71216591161067</c:v>
                </c:pt>
                <c:pt idx="375">
                  <c:v>190.66216591161071</c:v>
                </c:pt>
                <c:pt idx="376">
                  <c:v>190.61216591161076</c:v>
                </c:pt>
                <c:pt idx="377">
                  <c:v>190.5621659116108</c:v>
                </c:pt>
                <c:pt idx="378">
                  <c:v>190.51216591161085</c:v>
                </c:pt>
                <c:pt idx="379">
                  <c:v>190.4621659116109</c:v>
                </c:pt>
                <c:pt idx="380">
                  <c:v>190.41216591161094</c:v>
                </c:pt>
                <c:pt idx="381">
                  <c:v>190.36216591161099</c:v>
                </c:pt>
                <c:pt idx="382">
                  <c:v>190.31216591161103</c:v>
                </c:pt>
                <c:pt idx="383">
                  <c:v>190.26216591161108</c:v>
                </c:pt>
                <c:pt idx="384">
                  <c:v>190.21216591161112</c:v>
                </c:pt>
                <c:pt idx="385">
                  <c:v>190.16216591161117</c:v>
                </c:pt>
                <c:pt idx="386">
                  <c:v>190.11216591161121</c:v>
                </c:pt>
                <c:pt idx="387">
                  <c:v>190.06216591161126</c:v>
                </c:pt>
                <c:pt idx="388">
                  <c:v>190.01216591161131</c:v>
                </c:pt>
                <c:pt idx="389">
                  <c:v>189.96216591161135</c:v>
                </c:pt>
                <c:pt idx="390">
                  <c:v>189.9121659116114</c:v>
                </c:pt>
                <c:pt idx="391">
                  <c:v>189.86216591161144</c:v>
                </c:pt>
                <c:pt idx="392">
                  <c:v>189.81216591161149</c:v>
                </c:pt>
                <c:pt idx="393">
                  <c:v>189.76216591161153</c:v>
                </c:pt>
                <c:pt idx="394">
                  <c:v>189.71216591161158</c:v>
                </c:pt>
                <c:pt idx="395">
                  <c:v>189.66216591161162</c:v>
                </c:pt>
                <c:pt idx="396">
                  <c:v>189.61216591161167</c:v>
                </c:pt>
                <c:pt idx="397">
                  <c:v>189.56216591161171</c:v>
                </c:pt>
                <c:pt idx="398">
                  <c:v>189.51216591161176</c:v>
                </c:pt>
                <c:pt idx="399">
                  <c:v>189.46216591161181</c:v>
                </c:pt>
                <c:pt idx="400">
                  <c:v>189.41216591161185</c:v>
                </c:pt>
                <c:pt idx="401">
                  <c:v>189.3621659116119</c:v>
                </c:pt>
                <c:pt idx="402">
                  <c:v>189.31216591161194</c:v>
                </c:pt>
                <c:pt idx="403">
                  <c:v>189.26216591161199</c:v>
                </c:pt>
                <c:pt idx="404">
                  <c:v>189.21216591161203</c:v>
                </c:pt>
                <c:pt idx="405">
                  <c:v>189.16216591161208</c:v>
                </c:pt>
                <c:pt idx="406">
                  <c:v>189.11216591161212</c:v>
                </c:pt>
                <c:pt idx="407">
                  <c:v>189.06216591161217</c:v>
                </c:pt>
                <c:pt idx="408">
                  <c:v>189.01216591161221</c:v>
                </c:pt>
                <c:pt idx="409">
                  <c:v>188.96216591161226</c:v>
                </c:pt>
                <c:pt idx="410">
                  <c:v>188.91216591161231</c:v>
                </c:pt>
                <c:pt idx="411">
                  <c:v>188.86216591161235</c:v>
                </c:pt>
                <c:pt idx="412">
                  <c:v>188.8121659116124</c:v>
                </c:pt>
                <c:pt idx="413">
                  <c:v>188.76216591161244</c:v>
                </c:pt>
                <c:pt idx="414">
                  <c:v>188.71216591161249</c:v>
                </c:pt>
                <c:pt idx="415">
                  <c:v>188.66216591161253</c:v>
                </c:pt>
                <c:pt idx="416">
                  <c:v>188.61216591161258</c:v>
                </c:pt>
                <c:pt idx="417">
                  <c:v>188.56216591161262</c:v>
                </c:pt>
                <c:pt idx="418">
                  <c:v>188.51216591161267</c:v>
                </c:pt>
                <c:pt idx="419">
                  <c:v>188.46216591161271</c:v>
                </c:pt>
                <c:pt idx="420">
                  <c:v>188.41216591161276</c:v>
                </c:pt>
                <c:pt idx="421">
                  <c:v>188.36216591161281</c:v>
                </c:pt>
                <c:pt idx="422">
                  <c:v>188.31216591161285</c:v>
                </c:pt>
                <c:pt idx="423">
                  <c:v>188.2621659116129</c:v>
                </c:pt>
                <c:pt idx="424">
                  <c:v>188.21216591161294</c:v>
                </c:pt>
                <c:pt idx="425">
                  <c:v>188.16216591161299</c:v>
                </c:pt>
                <c:pt idx="426">
                  <c:v>188.11216591161303</c:v>
                </c:pt>
                <c:pt idx="427">
                  <c:v>188.06216591161308</c:v>
                </c:pt>
                <c:pt idx="428">
                  <c:v>188.01216591161312</c:v>
                </c:pt>
                <c:pt idx="429">
                  <c:v>187.96216591161317</c:v>
                </c:pt>
                <c:pt idx="430">
                  <c:v>187.91216591161322</c:v>
                </c:pt>
                <c:pt idx="431">
                  <c:v>187.86216591161326</c:v>
                </c:pt>
                <c:pt idx="432">
                  <c:v>187.81216591161331</c:v>
                </c:pt>
                <c:pt idx="433">
                  <c:v>187.76216591161335</c:v>
                </c:pt>
                <c:pt idx="434">
                  <c:v>187.7121659116134</c:v>
                </c:pt>
                <c:pt idx="435">
                  <c:v>187.66216591161344</c:v>
                </c:pt>
                <c:pt idx="436">
                  <c:v>187.61216591161349</c:v>
                </c:pt>
                <c:pt idx="437">
                  <c:v>187.56216591161353</c:v>
                </c:pt>
                <c:pt idx="438">
                  <c:v>187.51216591161358</c:v>
                </c:pt>
                <c:pt idx="439">
                  <c:v>187.46216591161362</c:v>
                </c:pt>
                <c:pt idx="440">
                  <c:v>187.41216591161367</c:v>
                </c:pt>
              </c:numCache>
            </c:numRef>
          </c:xVal>
          <c:yVal>
            <c:numRef>
              <c:f>A750CR!$J$12:$J$452</c:f>
              <c:numCache>
                <c:formatCode>General</c:formatCode>
                <c:ptCount val="441"/>
                <c:pt idx="0">
                  <c:v>9.1629080788271531E-19</c:v>
                </c:pt>
                <c:pt idx="1">
                  <c:v>1.7234946382972611E-18</c:v>
                </c:pt>
                <c:pt idx="2">
                  <c:v>3.2278374746352257E-18</c:v>
                </c:pt>
                <c:pt idx="3">
                  <c:v>6.0191961747134173E-18</c:v>
                </c:pt>
                <c:pt idx="4">
                  <c:v>1.1176104455462721E-17</c:v>
                </c:pt>
                <c:pt idx="5">
                  <c:v>2.0661769975675771E-17</c:v>
                </c:pt>
                <c:pt idx="6">
                  <c:v>3.8033799106768278E-17</c:v>
                </c:pt>
                <c:pt idx="7">
                  <c:v>6.9710309347799826E-17</c:v>
                </c:pt>
                <c:pt idx="8">
                  <c:v>1.2721825303192239E-16</c:v>
                </c:pt>
                <c:pt idx="9">
                  <c:v>2.3116759826528975E-16</c:v>
                </c:pt>
                <c:pt idx="10">
                  <c:v>4.1824389467685926E-16</c:v>
                </c:pt>
                <c:pt idx="11">
                  <c:v>7.5345509679980293E-16</c:v>
                </c:pt>
                <c:pt idx="12">
                  <c:v>1.3514819688891378E-15</c:v>
                </c:pt>
                <c:pt idx="13">
                  <c:v>2.4137275777176092E-15</c:v>
                </c:pt>
                <c:pt idx="14">
                  <c:v>4.2923128140529867E-15</c:v>
                </c:pt>
                <c:pt idx="15">
                  <c:v>7.6001050124132601E-15</c:v>
                </c:pt>
                <c:pt idx="16">
                  <c:v>1.3399016968280419E-14</c:v>
                </c:pt>
                <c:pt idx="17">
                  <c:v>2.3520762515312603E-14</c:v>
                </c:pt>
                <c:pt idx="18">
                  <c:v>4.1110709554923945E-14</c:v>
                </c:pt>
                <c:pt idx="19">
                  <c:v>7.1545720907116263E-14</c:v>
                </c:pt>
                <c:pt idx="20">
                  <c:v>1.2397595755362751E-13</c:v>
                </c:pt>
                <c:pt idx="21">
                  <c:v>2.1390276299865938E-13</c:v>
                </c:pt>
                <c:pt idx="22">
                  <c:v>3.6746876799906267E-13</c:v>
                </c:pt>
                <c:pt idx="23">
                  <c:v>6.2856412180045384E-13</c:v>
                </c:pt>
                <c:pt idx="24">
                  <c:v>1.070542365159634E-12</c:v>
                </c:pt>
                <c:pt idx="25">
                  <c:v>1.8154456213388713E-12</c:v>
                </c:pt>
                <c:pt idx="26">
                  <c:v>3.0654041922917755E-12</c:v>
                </c:pt>
                <c:pt idx="27">
                  <c:v>5.1536790024014706E-12</c:v>
                </c:pt>
                <c:pt idx="28">
                  <c:v>8.6272443493686423E-12</c:v>
                </c:pt>
                <c:pt idx="29">
                  <c:v>1.4379770285171462E-11</c:v>
                </c:pt>
                <c:pt idx="30">
                  <c:v>2.3864751346966906E-11</c:v>
                </c:pt>
                <c:pt idx="31">
                  <c:v>3.943546761188158E-11</c:v>
                </c:pt>
                <c:pt idx="32">
                  <c:v>6.4884683707018433E-11</c:v>
                </c:pt>
                <c:pt idx="33">
                  <c:v>1.0629736642083268E-10</c:v>
                </c:pt>
                <c:pt idx="34">
                  <c:v>1.7339155179718413E-10</c:v>
                </c:pt>
                <c:pt idx="35">
                  <c:v>2.8161674719635848E-10</c:v>
                </c:pt>
                <c:pt idx="36">
                  <c:v>4.5542213840972339E-10</c:v>
                </c:pt>
                <c:pt idx="37">
                  <c:v>7.333223378035172E-10</c:v>
                </c:pt>
                <c:pt idx="38">
                  <c:v>1.175711608378483E-9</c:v>
                </c:pt>
                <c:pt idx="39">
                  <c:v>1.8768597205791303E-9</c:v>
                </c:pt>
                <c:pt idx="40">
                  <c:v>2.983238241965871E-9</c:v>
                </c:pt>
                <c:pt idx="41">
                  <c:v>4.7213824027474027E-9</c:v>
                </c:pt>
                <c:pt idx="42">
                  <c:v>7.4400444856824607E-9</c:v>
                </c:pt>
                <c:pt idx="43">
                  <c:v>1.1673659012552189E-8</c:v>
                </c:pt>
                <c:pt idx="44">
                  <c:v>1.8237428002607277E-8</c:v>
                </c:pt>
                <c:pt idx="45">
                  <c:v>2.8369082695062929E-8</c:v>
                </c:pt>
                <c:pt idx="46">
                  <c:v>4.3939196612164876E-8</c:v>
                </c:pt>
                <c:pt idx="47">
                  <c:v>6.776166155462195E-8</c:v>
                </c:pt>
                <c:pt idx="48">
                  <c:v>1.0404976343127898E-7</c:v>
                </c:pt>
                <c:pt idx="49">
                  <c:v>1.5908281364060787E-7</c:v>
                </c:pt>
                <c:pt idx="50">
                  <c:v>2.4217569012171604E-7</c:v>
                </c:pt>
                <c:pt idx="51">
                  <c:v>3.6708187758565505E-7</c:v>
                </c:pt>
                <c:pt idx="52">
                  <c:v>5.5401364190899144E-7</c:v>
                </c:pt>
                <c:pt idx="53">
                  <c:v>8.3253612890375837E-7</c:v>
                </c:pt>
                <c:pt idx="54">
                  <c:v>1.2456924605334996E-6</c:v>
                </c:pt>
                <c:pt idx="55">
                  <c:v>1.8558535359762745E-6</c:v>
                </c:pt>
                <c:pt idx="56">
                  <c:v>2.7529712612073257E-6</c:v>
                </c:pt>
                <c:pt idx="57">
                  <c:v>4.0661628963227926E-6</c:v>
                </c:pt>
                <c:pt idx="58">
                  <c:v>5.9798871045878594E-6</c:v>
                </c:pt>
                <c:pt idx="59">
                  <c:v>8.7564145380013143E-6</c:v>
                </c:pt>
                <c:pt idx="60">
                  <c:v>1.2766879475576735E-5</c:v>
                </c:pt>
                <c:pt idx="61">
                  <c:v>1.8533964231773833E-5</c:v>
                </c:pt>
                <c:pt idx="62">
                  <c:v>2.6790264397806796E-5</c:v>
                </c:pt>
                <c:pt idx="63">
                  <c:v>3.8557671270743693E-5</c:v>
                </c:pt>
                <c:pt idx="64">
                  <c:v>5.5254761759220457E-5</c:v>
                </c:pt>
                <c:pt idx="65">
                  <c:v>7.8841293916846996E-5</c:v>
                </c:pt>
                <c:pt idx="66">
                  <c:v>1.1201157248841139E-4</c:v>
                </c:pt>
                <c:pt idx="67">
                  <c:v>1.5845179532418009E-4</c:v>
                </c:pt>
                <c:pt idx="68">
                  <c:v>2.2318065825298377E-4</c:v>
                </c:pt>
                <c:pt idx="69">
                  <c:v>3.1299764114421218E-4</c:v>
                </c:pt>
                <c:pt idx="70">
                  <c:v>4.3706969648396398E-4</c:v>
                </c:pt>
                <c:pt idx="71">
                  <c:v>6.0769470305986162E-4</c:v>
                </c:pt>
                <c:pt idx="72">
                  <c:v>8.412892299112226E-4</c:v>
                </c:pt>
                <c:pt idx="73">
                  <c:v>1.1596590802681467E-3</c:v>
                </c:pt>
                <c:pt idx="74">
                  <c:v>1.5916239441746659E-3</c:v>
                </c:pt>
                <c:pt idx="75">
                  <c:v>2.1750824518948571E-3</c:v>
                </c:pt>
                <c:pt idx="76">
                  <c:v>2.9596211174498497E-3</c:v>
                </c:pt>
                <c:pt idx="77">
                  <c:v>4.0097901586728614E-3</c:v>
                </c:pt>
                <c:pt idx="78">
                  <c:v>5.4091909517332698E-3</c:v>
                </c:pt>
                <c:pt idx="79">
                  <c:v>7.2655437750327664E-3</c:v>
                </c:pt>
                <c:pt idx="80">
                  <c:v>9.7169302094304508E-3</c:v>
                </c:pt>
                <c:pt idx="81">
                  <c:v>1.2939431576317073E-2</c:v>
                </c:pt>
                <c:pt idx="82">
                  <c:v>1.7156412353486288E-2</c:v>
                </c:pt>
                <c:pt idx="83">
                  <c:v>2.2649724561925808E-2</c:v>
                </c:pt>
                <c:pt idx="84">
                  <c:v>2.9773134282565939E-2</c:v>
                </c:pt>
                <c:pt idx="85">
                  <c:v>3.8968292988780073E-2</c:v>
                </c:pt>
                <c:pt idx="86">
                  <c:v>5.0783592118934053E-2</c:v>
                </c:pt>
                <c:pt idx="87">
                  <c:v>6.5896246704590836E-2</c:v>
                </c:pt>
                <c:pt idx="88">
                  <c:v>8.5137949952991038E-2</c:v>
                </c:pt>
                <c:pt idx="89">
                  <c:v>0.10952442212794011</c:v>
                </c:pt>
                <c:pt idx="90">
                  <c:v>0.14028914025059228</c:v>
                </c:pt>
                <c:pt idx="91">
                  <c:v>0.17892147622382457</c:v>
                </c:pt>
                <c:pt idx="92">
                  <c:v>0.22720938609632418</c:v>
                </c:pt>
                <c:pt idx="93">
                  <c:v>0.28728667859877344</c:v>
                </c:pt>
                <c:pt idx="94">
                  <c:v>0.36168474347109619</c:v>
                </c:pt>
                <c:pt idx="95">
                  <c:v>0.45338843680787172</c:v>
                </c:pt>
                <c:pt idx="96">
                  <c:v>0.56589560004918105</c:v>
                </c:pt>
                <c:pt idx="97">
                  <c:v>0.70327943109326352</c:v>
                </c:pt>
                <c:pt idx="98">
                  <c:v>0.87025263183574153</c:v>
                </c:pt>
                <c:pt idx="99">
                  <c:v>1.0722319299378338</c:v>
                </c:pt>
                <c:pt idx="100">
                  <c:v>1.3154012200055953</c:v>
                </c:pt>
                <c:pt idx="101">
                  <c:v>1.6067711996686325</c:v>
                </c:pt>
                <c:pt idx="102">
                  <c:v>1.9542330013813141</c:v>
                </c:pt>
                <c:pt idx="103">
                  <c:v>2.3666029563943192</c:v>
                </c:pt>
                <c:pt idx="104">
                  <c:v>2.8536552916298841</c:v>
                </c:pt>
                <c:pt idx="105">
                  <c:v>3.4261392743778569</c:v>
                </c:pt>
                <c:pt idx="106">
                  <c:v>4.0957771074558647</c:v>
                </c:pt>
                <c:pt idx="107">
                  <c:v>4.8752387640959247</c:v>
                </c:pt>
                <c:pt idx="108">
                  <c:v>5.7780899634373828</c:v>
                </c:pt>
                <c:pt idx="109">
                  <c:v>6.8187096497852089</c:v>
                </c:pt>
                <c:pt idx="110">
                  <c:v>8.0121736755283788</c:v>
                </c:pt>
                <c:pt idx="111">
                  <c:v>9.3741019191197186</c:v>
                </c:pt>
                <c:pt idx="112">
                  <c:v>10.920466810887442</c:v>
                </c:pt>
                <c:pt idx="113">
                  <c:v>12.667362198754937</c:v>
                </c:pt>
                <c:pt idx="114">
                  <c:v>14.630732662500092</c:v>
                </c:pt>
                <c:pt idx="115">
                  <c:v>16.826064767946935</c:v>
                </c:pt>
                <c:pt idx="116">
                  <c:v>19.268043318742016</c:v>
                </c:pt>
                <c:pt idx="117">
                  <c:v>21.9701773778445</c:v>
                </c:pt>
                <c:pt idx="118">
                  <c:v>24.944402645316558</c:v>
                </c:pt>
                <c:pt idx="119">
                  <c:v>28.200668632496765</c:v>
                </c:pt>
                <c:pt idx="120">
                  <c:v>31.746520892504684</c:v>
                </c:pt>
                <c:pt idx="121">
                  <c:v>35.586690270606439</c:v>
                </c:pt>
                <c:pt idx="122">
                  <c:v>39.722702635184845</c:v>
                </c:pt>
                <c:pt idx="123">
                  <c:v>44.152523746701128</c:v>
                </c:pt>
                <c:pt idx="124">
                  <c:v>48.870254723793998</c:v>
                </c:pt>
                <c:pt idx="125">
                  <c:v>53.865893882681178</c:v>
                </c:pt>
                <c:pt idx="126">
                  <c:v>59.125180477871645</c:v>
                </c:pt>
                <c:pt idx="127">
                  <c:v>64.629534992965745</c:v>
                </c:pt>
                <c:pt idx="128">
                  <c:v>70.356109073690718</c:v>
                </c:pt>
                <c:pt idx="129">
                  <c:v>76.277955939199046</c:v>
                </c:pt>
                <c:pt idx="130">
                  <c:v>82.36432915818844</c:v>
                </c:pt>
                <c:pt idx="131">
                  <c:v>88.581114071017481</c:v>
                </c:pt>
                <c:pt idx="132">
                  <c:v>94.891391948269344</c:v>
                </c:pt>
                <c:pt idx="133">
                  <c:v>101.25613230432143</c:v>
                </c:pt>
                <c:pt idx="134">
                  <c:v>107.63500376801807</c:v>
                </c:pt>
                <c:pt idx="135">
                  <c:v>113.98728871775975</c:v>
                </c:pt>
                <c:pt idx="136">
                  <c:v>120.27288170659882</c:v>
                </c:pt>
                <c:pt idx="137">
                  <c:v>126.45334674470388</c:v>
                </c:pt>
                <c:pt idx="138">
                  <c:v>132.49300399375664</c:v>
                </c:pt>
                <c:pt idx="139">
                  <c:v>138.36001258517217</c:v>
                </c:pt>
                <c:pt idx="140">
                  <c:v>144.02741331930341</c:v>
                </c:pt>
                <c:pt idx="141">
                  <c:v>149.4740931368066</c:v>
                </c:pt>
                <c:pt idx="142">
                  <c:v>154.68563264967673</c:v>
                </c:pt>
                <c:pt idx="143">
                  <c:v>159.65499881461105</c:v>
                </c:pt>
                <c:pt idx="144">
                  <c:v>164.38304711576365</c:v>
                </c:pt>
                <c:pt idx="145">
                  <c:v>168.8788014343136</c:v>
                </c:pt>
                <c:pt idx="146">
                  <c:v>173.15948509559607</c:v>
                </c:pt>
                <c:pt idx="147">
                  <c:v>177.25028331435973</c:v>
                </c:pt>
                <c:pt idx="148">
                  <c:v>181.18382525366138</c:v>
                </c:pt>
                <c:pt idx="149">
                  <c:v>184.99938295808832</c:v>
                </c:pt>
                <c:pt idx="150">
                  <c:v>188.74179424311464</c:v>
                </c:pt>
                <c:pt idx="151">
                  <c:v>192.46012689276768</c:v>
                </c:pt>
                <c:pt idx="152">
                  <c:v>196.20611186819372</c:v>
                </c:pt>
                <c:pt idx="153">
                  <c:v>200.03238326080506</c:v>
                </c:pt>
                <c:pt idx="154">
                  <c:v>203.99057202068656</c:v>
                </c:pt>
                <c:pt idx="155">
                  <c:v>208.12930864013487</c:v>
                </c:pt>
                <c:pt idx="156">
                  <c:v>212.4921965787143</c:v>
                </c:pt>
                <c:pt idx="157">
                  <c:v>217.11582292230358</c:v>
                </c:pt>
                <c:pt idx="158">
                  <c:v>222.02787527170847</c:v>
                </c:pt>
                <c:pt idx="159">
                  <c:v>227.24543392614072</c:v>
                </c:pt>
                <c:pt idx="160">
                  <c:v>232.77350591994212</c:v>
                </c:pt>
                <c:pt idx="161">
                  <c:v>238.60386234337227</c:v>
                </c:pt>
                <c:pt idx="162">
                  <c:v>244.71423269371786</c:v>
                </c:pt>
                <c:pt idx="163">
                  <c:v>251.06789993671077</c:v>
                </c:pt>
                <c:pt idx="164">
                  <c:v>257.61372779613123</c:v>
                </c:pt>
                <c:pt idx="165">
                  <c:v>264.28663792161541</c:v>
                </c:pt>
                <c:pt idx="166">
                  <c:v>271.00853949354155</c:v>
                </c:pt>
                <c:pt idx="167">
                  <c:v>277.68969806717388</c:v>
                </c:pt>
                <c:pt idx="168">
                  <c:v>284.23051464717997</c:v>
                </c:pt>
                <c:pt idx="169">
                  <c:v>290.52367075705655</c:v>
                </c:pt>
                <c:pt idx="170">
                  <c:v>296.45658126388889</c:v>
                </c:pt>
                <c:pt idx="171">
                  <c:v>301.91408454434048</c:v>
                </c:pt>
                <c:pt idx="172">
                  <c:v>306.78128977918755</c:v>
                </c:pt>
                <c:pt idx="173">
                  <c:v>310.94649419858808</c:v>
                </c:pt>
                <c:pt idx="174">
                  <c:v>314.30407931253853</c:v>
                </c:pt>
                <c:pt idx="175">
                  <c:v>316.75729476122274</c:v>
                </c:pt>
                <c:pt idx="176">
                  <c:v>318.2208414719392</c:v>
                </c:pt>
                <c:pt idx="177">
                  <c:v>318.6231722236256</c:v>
                </c:pt>
                <c:pt idx="178">
                  <c:v>317.90843725576951</c:v>
                </c:pt>
                <c:pt idx="179">
                  <c:v>316.03801483283416</c:v>
                </c:pt>
                <c:pt idx="180">
                  <c:v>312.99158118059751</c:v>
                </c:pt>
                <c:pt idx="181">
                  <c:v>308.76769033863252</c:v>
                </c:pt>
                <c:pt idx="182">
                  <c:v>303.38385154397213</c:v>
                </c:pt>
                <c:pt idx="183">
                  <c:v>296.87610905748954</c:v>
                </c:pt>
                <c:pt idx="184">
                  <c:v>289.29814614705384</c:v>
                </c:pt>
                <c:pt idx="185">
                  <c:v>280.7199505635844</c:v>
                </c:pt>
                <c:pt idx="186">
                  <c:v>271.22609266761827</c:v>
                </c:pt>
                <c:pt idx="187">
                  <c:v>260.91367886060306</c:v>
                </c:pt>
                <c:pt idx="188">
                  <c:v>249.89005174192994</c:v>
                </c:pt>
                <c:pt idx="189">
                  <c:v>238.27031418108513</c:v>
                </c:pt>
                <c:pt idx="190">
                  <c:v>226.17475714082292</c:v>
                </c:pt>
                <c:pt idx="191">
                  <c:v>213.72627063481502</c:v>
                </c:pt>
                <c:pt idx="192">
                  <c:v>201.04781381403347</c:v>
                </c:pt>
                <c:pt idx="193">
                  <c:v>188.26001413766664</c:v>
                </c:pt>
                <c:pt idx="194">
                  <c:v>175.47895728925144</c:v>
                </c:pt>
                <c:pt idx="195">
                  <c:v>162.8142194197753</c:v>
                </c:pt>
                <c:pt idx="196">
                  <c:v>150.36718196203347</c:v>
                </c:pt>
                <c:pt idx="197">
                  <c:v>138.22965721317129</c:v>
                </c:pt>
                <c:pt idx="198">
                  <c:v>126.48284066857295</c:v>
                </c:pt>
                <c:pt idx="199">
                  <c:v>115.19659422201337</c:v>
                </c:pt>
                <c:pt idx="200">
                  <c:v>104.42905328177252</c:v>
                </c:pt>
                <c:pt idx="201">
                  <c:v>94.226540975040493</c:v>
                </c:pt>
                <c:pt idx="202">
                  <c:v>84.623764222573641</c:v>
                </c:pt>
                <c:pt idx="203">
                  <c:v>75.644259768343645</c:v>
                </c:pt>
                <c:pt idx="204">
                  <c:v>67.301053356252964</c:v>
                </c:pt>
                <c:pt idx="205">
                  <c:v>59.597492177931144</c:v>
                </c:pt>
                <c:pt idx="206">
                  <c:v>52.528209408881338</c:v>
                </c:pt>
                <c:pt idx="207">
                  <c:v>46.080179969716696</c:v>
                </c:pt>
                <c:pt idx="208">
                  <c:v>40.233828402218002</c:v>
                </c:pt>
                <c:pt idx="209">
                  <c:v>34.964152701850146</c:v>
                </c:pt>
                <c:pt idx="210">
                  <c:v>30.241831838850935</c:v>
                </c:pt>
                <c:pt idx="211">
                  <c:v>26.034289258605739</c:v>
                </c:pt>
                <c:pt idx="212">
                  <c:v>22.306689612508727</c:v>
                </c:pt>
                <c:pt idx="213">
                  <c:v>19.022851083167676</c:v>
                </c:pt>
                <c:pt idx="214">
                  <c:v>16.146060709308262</c:v>
                </c:pt>
                <c:pt idx="215">
                  <c:v>13.639784896334527</c:v>
                </c:pt>
                <c:pt idx="216">
                  <c:v>11.468271666502018</c:v>
                </c:pt>
                <c:pt idx="217">
                  <c:v>9.5970450462585646</c:v>
                </c:pt>
                <c:pt idx="218">
                  <c:v>7.9932952351092803</c:v>
                </c:pt>
                <c:pt idx="219">
                  <c:v>6.6261708149222329</c:v>
                </c:pt>
                <c:pt idx="220">
                  <c:v>5.4669812384077456</c:v>
                </c:pt>
                <c:pt idx="221">
                  <c:v>4.4893192059417206</c:v>
                </c:pt>
                <c:pt idx="222">
                  <c:v>3.6691133484774845</c:v>
                </c:pt>
                <c:pt idx="223">
                  <c:v>2.9846219447576803</c:v>
                </c:pt>
                <c:pt idx="224">
                  <c:v>2.4163782876292306</c:v>
                </c:pt>
                <c:pt idx="225">
                  <c:v>1.9470978563790224</c:v>
                </c:pt>
                <c:pt idx="226">
                  <c:v>1.5615567295646546</c:v>
                </c:pt>
                <c:pt idx="227">
                  <c:v>1.246449762410897</c:v>
                </c:pt>
                <c:pt idx="228">
                  <c:v>0.99023602478660722</c:v>
                </c:pt>
                <c:pt idx="229">
                  <c:v>0.78297791198997102</c:v>
                </c:pt>
                <c:pt idx="230">
                  <c:v>0.61617925331624179</c:v>
                </c:pt>
                <c:pt idx="231">
                  <c:v>0.48262669473259245</c:v>
                </c:pt>
                <c:pt idx="232">
                  <c:v>0.37623765390301284</c:v>
                </c:pt>
                <c:pt idx="233">
                  <c:v>0.29191726072646695</c:v>
                </c:pt>
                <c:pt idx="234">
                  <c:v>0.22542591831712236</c:v>
                </c:pt>
                <c:pt idx="235">
                  <c:v>0.17325845439291168</c:v>
                </c:pt>
                <c:pt idx="236">
                  <c:v>0.13253528165318287</c:v>
                </c:pt>
                <c:pt idx="237">
                  <c:v>0.10090554342314287</c:v>
                </c:pt>
                <c:pt idx="238">
                  <c:v>7.6461879597821261E-2</c:v>
                </c:pt>
                <c:pt idx="239">
                  <c:v>5.7666197338822743E-2</c:v>
                </c:pt>
                <c:pt idx="240">
                  <c:v>4.328565931790742E-2</c:v>
                </c:pt>
                <c:pt idx="241">
                  <c:v>3.2337997312269252E-2</c:v>
                </c:pt>
                <c:pt idx="242">
                  <c:v>2.4045208556424925E-2</c:v>
                </c:pt>
                <c:pt idx="243">
                  <c:v>1.7794685038757623E-2</c:v>
                </c:pt>
                <c:pt idx="244">
                  <c:v>1.3106851515679595E-2</c:v>
                </c:pt>
                <c:pt idx="245">
                  <c:v>9.6084372606961305E-3</c:v>
                </c:pt>
                <c:pt idx="246">
                  <c:v>7.0105716660320734E-3</c:v>
                </c:pt>
                <c:pt idx="247">
                  <c:v>5.0909683161606519E-3</c:v>
                </c:pt>
                <c:pt idx="248">
                  <c:v>3.6795408906997221E-3</c:v>
                </c:pt>
                <c:pt idx="249">
                  <c:v>2.6468732475845146E-3</c:v>
                </c:pt>
                <c:pt idx="250">
                  <c:v>1.895042353031617E-3</c:v>
                </c:pt>
                <c:pt idx="251">
                  <c:v>1.3503643270140046E-3</c:v>
                </c:pt>
                <c:pt idx="252">
                  <c:v>9.5769947058206855E-4</c:v>
                </c:pt>
                <c:pt idx="253">
                  <c:v>6.7601104028178519E-4</c:v>
                </c:pt>
                <c:pt idx="254">
                  <c:v>4.7492450278805148E-4</c:v>
                </c:pt>
                <c:pt idx="255">
                  <c:v>3.3207914946176365E-4</c:v>
                </c:pt>
                <c:pt idx="256">
                  <c:v>2.3110262558507393E-4</c:v>
                </c:pt>
                <c:pt idx="257">
                  <c:v>1.6007163784963218E-4</c:v>
                </c:pt>
                <c:pt idx="258">
                  <c:v>1.1034943982379988E-4</c:v>
                </c:pt>
                <c:pt idx="259">
                  <c:v>7.571328858446844E-5</c:v>
                </c:pt>
                <c:pt idx="260">
                  <c:v>5.1703544673214533E-5</c:v>
                </c:pt>
                <c:pt idx="261">
                  <c:v>3.5141051787569026E-5</c:v>
                </c:pt>
                <c:pt idx="262">
                  <c:v>2.3771436211756257E-5</c:v>
                </c:pt>
                <c:pt idx="263">
                  <c:v>1.6004507473412831E-5</c:v>
                </c:pt>
                <c:pt idx="264">
                  <c:v>1.0724459932889406E-5</c:v>
                </c:pt>
                <c:pt idx="265">
                  <c:v>7.1524490478524201E-6</c:v>
                </c:pt>
                <c:pt idx="266">
                  <c:v>4.7476679578255852E-6</c:v>
                </c:pt>
                <c:pt idx="267">
                  <c:v>3.1365493505404719E-6</c:v>
                </c:pt>
                <c:pt idx="268">
                  <c:v>2.062386865984074E-6</c:v>
                </c:pt>
                <c:pt idx="269">
                  <c:v>1.3496910388829419E-6</c:v>
                </c:pt>
                <c:pt idx="270">
                  <c:v>8.7911322822155407E-7</c:v>
                </c:pt>
                <c:pt idx="271">
                  <c:v>5.6990371171929038E-7</c:v>
                </c:pt>
                <c:pt idx="272">
                  <c:v>3.6770909788292296E-7</c:v>
                </c:pt>
                <c:pt idx="273">
                  <c:v>2.3613125979721176E-7</c:v>
                </c:pt>
                <c:pt idx="274">
                  <c:v>1.5092070022547183E-7</c:v>
                </c:pt>
                <c:pt idx="275">
                  <c:v>9.60042274365986E-8</c:v>
                </c:pt>
                <c:pt idx="276">
                  <c:v>6.078243868128445E-8</c:v>
                </c:pt>
                <c:pt idx="277">
                  <c:v>3.8301175383655222E-8</c:v>
                </c:pt>
                <c:pt idx="278">
                  <c:v>2.4021067316555958E-8</c:v>
                </c:pt>
                <c:pt idx="279">
                  <c:v>1.499404175687056E-8</c:v>
                </c:pt>
                <c:pt idx="280">
                  <c:v>9.3151820871032661E-9</c:v>
                </c:pt>
                <c:pt idx="281">
                  <c:v>5.7598370626603989E-9</c:v>
                </c:pt>
                <c:pt idx="282">
                  <c:v>3.5446655470671316E-9</c:v>
                </c:pt>
                <c:pt idx="283">
                  <c:v>2.1711335907665344E-9</c:v>
                </c:pt>
                <c:pt idx="284">
                  <c:v>1.3235612550450307E-9</c:v>
                </c:pt>
                <c:pt idx="285">
                  <c:v>8.0305956745454643E-10</c:v>
                </c:pt>
                <c:pt idx="286">
                  <c:v>4.8495081300614573E-10</c:v>
                </c:pt>
                <c:pt idx="287">
                  <c:v>2.91469985248209E-10</c:v>
                </c:pt>
                <c:pt idx="288">
                  <c:v>1.7435572101815326E-10</c:v>
                </c:pt>
                <c:pt idx="289">
                  <c:v>1.0380655565393445E-10</c:v>
                </c:pt>
                <c:pt idx="290">
                  <c:v>6.1511961495954054E-11</c:v>
                </c:pt>
                <c:pt idx="291">
                  <c:v>3.6277770297344193E-11</c:v>
                </c:pt>
                <c:pt idx="292">
                  <c:v>2.1294517930481656E-11</c:v>
                </c:pt>
                <c:pt idx="293">
                  <c:v>1.2440597944192256E-11</c:v>
                </c:pt>
                <c:pt idx="294">
                  <c:v>7.2337069745038497E-12</c:v>
                </c:pt>
                <c:pt idx="295">
                  <c:v>4.1862656607979681E-12</c:v>
                </c:pt>
                <c:pt idx="296">
                  <c:v>2.4112313067463303E-12</c:v>
                </c:pt>
                <c:pt idx="297">
                  <c:v>1.3822836711699411E-12</c:v>
                </c:pt>
                <c:pt idx="298">
                  <c:v>7.8868157888350557E-13</c:v>
                </c:pt>
                <c:pt idx="299">
                  <c:v>4.4787047364630783E-13</c:v>
                </c:pt>
                <c:pt idx="300">
                  <c:v>2.5313335910033552E-13</c:v>
                </c:pt>
                <c:pt idx="301">
                  <c:v>1.4239428128896093E-13</c:v>
                </c:pt>
                <c:pt idx="302">
                  <c:v>7.9722687181810227E-14</c:v>
                </c:pt>
                <c:pt idx="303">
                  <c:v>4.4423986160511703E-14</c:v>
                </c:pt>
                <c:pt idx="304">
                  <c:v>2.4637653142519908E-14</c:v>
                </c:pt>
                <c:pt idx="305">
                  <c:v>1.3599638481409286E-14</c:v>
                </c:pt>
                <c:pt idx="306">
                  <c:v>7.4713934252359557E-15</c:v>
                </c:pt>
                <c:pt idx="307">
                  <c:v>4.0852822150588155E-15</c:v>
                </c:pt>
                <c:pt idx="308">
                  <c:v>2.2232522274731665E-15</c:v>
                </c:pt>
                <c:pt idx="309">
                  <c:v>1.2042083217563142E-15</c:v>
                </c:pt>
                <c:pt idx="310">
                  <c:v>6.4917341661752905E-16</c:v>
                </c:pt>
                <c:pt idx="311">
                  <c:v>3.4831008225318225E-16</c:v>
                </c:pt>
                <c:pt idx="312">
                  <c:v>1.8600198522175082E-16</c:v>
                </c:pt>
                <c:pt idx="313">
                  <c:v>9.8858798631069136E-17</c:v>
                </c:pt>
                <c:pt idx="314">
                  <c:v>5.2294894669441398E-17</c:v>
                </c:pt>
                <c:pt idx="315">
                  <c:v>2.7532742430508019E-17</c:v>
                </c:pt>
                <c:pt idx="316">
                  <c:v>1.442732670710243E-17</c:v>
                </c:pt>
                <c:pt idx="317">
                  <c:v>7.5243411196596831E-18</c:v>
                </c:pt>
                <c:pt idx="318">
                  <c:v>3.9056857864193864E-18</c:v>
                </c:pt>
                <c:pt idx="319">
                  <c:v>2.0177731625577466E-18</c:v>
                </c:pt>
                <c:pt idx="320">
                  <c:v>1.0375131185520285E-18</c:v>
                </c:pt>
                <c:pt idx="321">
                  <c:v>5.3095909851283736E-19</c:v>
                </c:pt>
                <c:pt idx="322">
                  <c:v>2.7044238232962088E-19</c:v>
                </c:pt>
                <c:pt idx="323">
                  <c:v>1.3709911580032181E-19</c:v>
                </c:pt>
                <c:pt idx="324">
                  <c:v>6.9173662391774707E-20</c:v>
                </c:pt>
                <c:pt idx="325">
                  <c:v>3.4737063393160328E-20</c:v>
                </c:pt>
                <c:pt idx="326">
                  <c:v>1.7361676015816797E-20</c:v>
                </c:pt>
                <c:pt idx="327">
                  <c:v>8.6364727933708088E-21</c:v>
                </c:pt>
                <c:pt idx="328">
                  <c:v>4.2758984853497826E-21</c:v>
                </c:pt>
                <c:pt idx="329">
                  <c:v>2.1070002054837918E-21</c:v>
                </c:pt>
                <c:pt idx="330">
                  <c:v>1.03335128787892E-21</c:v>
                </c:pt>
                <c:pt idx="331">
                  <c:v>5.0440293777683847E-22</c:v>
                </c:pt>
                <c:pt idx="332">
                  <c:v>2.4504928789275362E-22</c:v>
                </c:pt>
                <c:pt idx="333">
                  <c:v>1.1848830788263592E-22</c:v>
                </c:pt>
                <c:pt idx="334">
                  <c:v>5.7022173238100406E-23</c:v>
                </c:pt>
                <c:pt idx="335">
                  <c:v>2.7312298365768733E-23</c:v>
                </c:pt>
                <c:pt idx="336">
                  <c:v>1.3020238700175465E-23</c:v>
                </c:pt>
                <c:pt idx="337">
                  <c:v>6.1776864171891322E-24</c:v>
                </c:pt>
                <c:pt idx="338">
                  <c:v>2.9172858661632921E-24</c:v>
                </c:pt>
                <c:pt idx="339">
                  <c:v>1.3711290474965176E-24</c:v>
                </c:pt>
                <c:pt idx="340">
                  <c:v>6.4139251915335234E-25</c:v>
                </c:pt>
                <c:pt idx="341">
                  <c:v>2.9861778115021888E-25</c:v>
                </c:pt>
                <c:pt idx="342">
                  <c:v>1.3837373168567446E-25</c:v>
                </c:pt>
                <c:pt idx="343">
                  <c:v>6.3817216454731082E-26</c:v>
                </c:pt>
                <c:pt idx="344">
                  <c:v>2.9293298481647824E-26</c:v>
                </c:pt>
                <c:pt idx="345">
                  <c:v>1.3382736018752689E-26</c:v>
                </c:pt>
                <c:pt idx="346">
                  <c:v>6.0851005804230066E-27</c:v>
                </c:pt>
                <c:pt idx="347">
                  <c:v>2.7538280921845124E-27</c:v>
                </c:pt>
                <c:pt idx="348">
                  <c:v>1.240372434015114E-27</c:v>
                </c:pt>
                <c:pt idx="349">
                  <c:v>5.5604968761091502E-28</c:v>
                </c:pt>
                <c:pt idx="350">
                  <c:v>2.4809688496298894E-28</c:v>
                </c:pt>
                <c:pt idx="351">
                  <c:v>1.1017301560519165E-28</c:v>
                </c:pt>
                <c:pt idx="352">
                  <c:v>4.8693991717510014E-29</c:v>
                </c:pt>
                <c:pt idx="353">
                  <c:v>2.1420111803854646E-29</c:v>
                </c:pt>
                <c:pt idx="354">
                  <c:v>9.3780880135022969E-30</c:v>
                </c:pt>
                <c:pt idx="355">
                  <c:v>4.0865149341658346E-30</c:v>
                </c:pt>
                <c:pt idx="356">
                  <c:v>1.7723034857393634E-30</c:v>
                </c:pt>
                <c:pt idx="357">
                  <c:v>7.6501386807559637E-31</c:v>
                </c:pt>
                <c:pt idx="358">
                  <c:v>3.2865991578496333E-31</c:v>
                </c:pt>
                <c:pt idx="359">
                  <c:v>1.4053043363192486E-31</c:v>
                </c:pt>
                <c:pt idx="360">
                  <c:v>5.9805379177405044E-32</c:v>
                </c:pt>
                <c:pt idx="361">
                  <c:v>2.5331232745891832E-32</c:v>
                </c:pt>
                <c:pt idx="362">
                  <c:v>1.0678705693391749E-32</c:v>
                </c:pt>
                <c:pt idx="363">
                  <c:v>4.4805066351552265E-33</c:v>
                </c:pt>
                <c:pt idx="364">
                  <c:v>1.8710347230558885E-33</c:v>
                </c:pt>
                <c:pt idx="365">
                  <c:v>7.77647508595283E-34</c:v>
                </c:pt>
                <c:pt idx="366">
                  <c:v>3.2168435359308861E-34</c:v>
                </c:pt>
                <c:pt idx="367">
                  <c:v>1.3244126057948391E-34</c:v>
                </c:pt>
                <c:pt idx="368">
                  <c:v>5.4270383290536572E-35</c:v>
                </c:pt>
                <c:pt idx="369">
                  <c:v>2.213342825199229E-35</c:v>
                </c:pt>
                <c:pt idx="370">
                  <c:v>8.9842266699092564E-36</c:v>
                </c:pt>
                <c:pt idx="371">
                  <c:v>3.6296013610938755E-36</c:v>
                </c:pt>
                <c:pt idx="372">
                  <c:v>1.4594303478010885E-36</c:v>
                </c:pt>
                <c:pt idx="373">
                  <c:v>5.8405538399183793E-37</c:v>
                </c:pt>
                <c:pt idx="374">
                  <c:v>2.3263277741395569E-37</c:v>
                </c:pt>
                <c:pt idx="375">
                  <c:v>9.2221885020026554E-38</c:v>
                </c:pt>
                <c:pt idx="376">
                  <c:v>3.6386752716238872E-38</c:v>
                </c:pt>
                <c:pt idx="377">
                  <c:v>1.4288900722852669E-38</c:v>
                </c:pt>
                <c:pt idx="378">
                  <c:v>5.5847090647894418E-39</c:v>
                </c:pt>
                <c:pt idx="379">
                  <c:v>2.1724435649230322E-39</c:v>
                </c:pt>
                <c:pt idx="380">
                  <c:v>8.4109038487451794E-40</c:v>
                </c:pt>
                <c:pt idx="381">
                  <c:v>3.2410299803287874E-40</c:v>
                </c:pt>
                <c:pt idx="382">
                  <c:v>1.2429957498080533E-40</c:v>
                </c:pt>
                <c:pt idx="383">
                  <c:v>4.7446311311766629E-41</c:v>
                </c:pt>
                <c:pt idx="384">
                  <c:v>1.8025257587535256E-41</c:v>
                </c:pt>
                <c:pt idx="385">
                  <c:v>6.8156412136434635E-42</c:v>
                </c:pt>
                <c:pt idx="386">
                  <c:v>2.564945704559745E-42</c:v>
                </c:pt>
                <c:pt idx="387">
                  <c:v>9.6071782217698594E-43</c:v>
                </c:pt>
                <c:pt idx="388">
                  <c:v>3.5814569361928988E-43</c:v>
                </c:pt>
                <c:pt idx="389">
                  <c:v>1.3288312562669215E-43</c:v>
                </c:pt>
                <c:pt idx="390">
                  <c:v>4.9071140444472292E-44</c:v>
                </c:pt>
                <c:pt idx="391">
                  <c:v>1.803552060732835E-44</c:v>
                </c:pt>
                <c:pt idx="392">
                  <c:v>6.5974700876903624E-45</c:v>
                </c:pt>
                <c:pt idx="393">
                  <c:v>2.4019966192623194E-45</c:v>
                </c:pt>
                <c:pt idx="394">
                  <c:v>8.7038935105851668E-46</c:v>
                </c:pt>
                <c:pt idx="395">
                  <c:v>3.1390697166718093E-46</c:v>
                </c:pt>
                <c:pt idx="396">
                  <c:v>1.1267681661001445E-46</c:v>
                </c:pt>
                <c:pt idx="397">
                  <c:v>4.0254495787711682E-47</c:v>
                </c:pt>
                <c:pt idx="398">
                  <c:v>1.4313321585906586E-47</c:v>
                </c:pt>
                <c:pt idx="399">
                  <c:v>5.0653875876668514E-48</c:v>
                </c:pt>
                <c:pt idx="400">
                  <c:v>1.7841491190945216E-48</c:v>
                </c:pt>
                <c:pt idx="401">
                  <c:v>6.254546606464513E-49</c:v>
                </c:pt>
                <c:pt idx="402">
                  <c:v>2.1822612015796659E-49</c:v>
                </c:pt>
                <c:pt idx="403">
                  <c:v>7.5781612997150751E-50</c:v>
                </c:pt>
                <c:pt idx="404">
                  <c:v>2.6191910229743119E-50</c:v>
                </c:pt>
                <c:pt idx="405">
                  <c:v>9.0098325042501222E-51</c:v>
                </c:pt>
                <c:pt idx="406">
                  <c:v>3.0846967531387897E-51</c:v>
                </c:pt>
                <c:pt idx="407">
                  <c:v>1.0511252056482239E-51</c:v>
                </c:pt>
                <c:pt idx="408">
                  <c:v>3.5648613208595213E-52</c:v>
                </c:pt>
                <c:pt idx="409">
                  <c:v>1.2033086652541036E-52</c:v>
                </c:pt>
                <c:pt idx="410">
                  <c:v>4.0425710701151474E-53</c:v>
                </c:pt>
                <c:pt idx="411">
                  <c:v>1.3517130244293457E-53</c:v>
                </c:pt>
                <c:pt idx="412">
                  <c:v>4.4983945915075228E-54</c:v>
                </c:pt>
                <c:pt idx="413">
                  <c:v>1.4899675615408144E-54</c:v>
                </c:pt>
                <c:pt idx="414">
                  <c:v>4.9118183083927378E-55</c:v>
                </c:pt>
                <c:pt idx="415">
                  <c:v>1.6115878663270247E-55</c:v>
                </c:pt>
                <c:pt idx="416">
                  <c:v>5.2627398148484463E-56</c:v>
                </c:pt>
                <c:pt idx="417">
                  <c:v>1.7104722197014286E-56</c:v>
                </c:pt>
                <c:pt idx="418">
                  <c:v>5.533072564368518E-57</c:v>
                </c:pt>
                <c:pt idx="419">
                  <c:v>1.7814060455120067E-57</c:v>
                </c:pt>
                <c:pt idx="420">
                  <c:v>5.7082855882982198E-58</c:v>
                </c:pt>
                <c:pt idx="421">
                  <c:v>1.820516750512746E-58</c:v>
                </c:pt>
                <c:pt idx="422">
                  <c:v>5.7786964325888824E-59</c:v>
                </c:pt>
                <c:pt idx="423">
                  <c:v>1.8256238351454657E-59</c:v>
                </c:pt>
                <c:pt idx="424">
                  <c:v>5.7403573487388601E-60</c:v>
                </c:pt>
                <c:pt idx="425">
                  <c:v>1.7964402449203025E-60</c:v>
                </c:pt>
                <c:pt idx="426">
                  <c:v>5.5954218942287935E-61</c:v>
                </c:pt>
                <c:pt idx="427">
                  <c:v>1.7345990933172212E-61</c:v>
                </c:pt>
                <c:pt idx="428">
                  <c:v>5.3519445772319228E-62</c:v>
                </c:pt>
                <c:pt idx="429">
                  <c:v>1.6435022950569144E-62</c:v>
                </c:pt>
                <c:pt idx="430">
                  <c:v>5.0231394792883888E-63</c:v>
                </c:pt>
                <c:pt idx="431">
                  <c:v>1.5280106293208526E-63</c:v>
                </c:pt>
                <c:pt idx="432">
                  <c:v>4.6261927993699289E-64</c:v>
                </c:pt>
                <c:pt idx="433">
                  <c:v>1.3940145168759903E-64</c:v>
                </c:pt>
                <c:pt idx="434">
                  <c:v>4.1807777363898531E-65</c:v>
                </c:pt>
                <c:pt idx="435">
                  <c:v>1.2479381977106841E-65</c:v>
                </c:pt>
                <c:pt idx="436">
                  <c:v>3.7074499058502858E-66</c:v>
                </c:pt>
                <c:pt idx="437">
                  <c:v>1.0962351426348617E-66</c:v>
                </c:pt>
                <c:pt idx="438">
                  <c:v>3.2261040046242547E-67</c:v>
                </c:pt>
                <c:pt idx="439">
                  <c:v>9.4492909909631136E-68</c:v>
                </c:pt>
                <c:pt idx="440">
                  <c:v>2.7546491838500835E-68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AD4-4209-B1A7-223967B80263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209.41216591159366</c:v>
                </c:pt>
                <c:pt idx="1">
                  <c:v>209.36216591159371</c:v>
                </c:pt>
                <c:pt idx="2">
                  <c:v>209.31216591159375</c:v>
                </c:pt>
                <c:pt idx="3">
                  <c:v>209.2621659115938</c:v>
                </c:pt>
                <c:pt idx="4">
                  <c:v>209.21216591159384</c:v>
                </c:pt>
                <c:pt idx="5">
                  <c:v>209.16216591159389</c:v>
                </c:pt>
                <c:pt idx="6">
                  <c:v>209.11216591159393</c:v>
                </c:pt>
                <c:pt idx="7">
                  <c:v>209.06216591159398</c:v>
                </c:pt>
                <c:pt idx="8">
                  <c:v>209.01216591159402</c:v>
                </c:pt>
                <c:pt idx="9">
                  <c:v>208.96216591159407</c:v>
                </c:pt>
                <c:pt idx="10">
                  <c:v>208.91216591159412</c:v>
                </c:pt>
                <c:pt idx="11">
                  <c:v>208.86216591159416</c:v>
                </c:pt>
                <c:pt idx="12">
                  <c:v>208.81216591159421</c:v>
                </c:pt>
                <c:pt idx="13">
                  <c:v>208.76216591159425</c:v>
                </c:pt>
                <c:pt idx="14">
                  <c:v>208.7121659115943</c:v>
                </c:pt>
                <c:pt idx="15">
                  <c:v>208.66216591159434</c:v>
                </c:pt>
                <c:pt idx="16">
                  <c:v>208.61216591159439</c:v>
                </c:pt>
                <c:pt idx="17">
                  <c:v>208.56216591159443</c:v>
                </c:pt>
                <c:pt idx="18">
                  <c:v>208.51216591159448</c:v>
                </c:pt>
                <c:pt idx="19">
                  <c:v>208.46216591159452</c:v>
                </c:pt>
                <c:pt idx="20">
                  <c:v>208.41216591159457</c:v>
                </c:pt>
                <c:pt idx="21">
                  <c:v>208.36216591159462</c:v>
                </c:pt>
                <c:pt idx="22">
                  <c:v>208.31216591159466</c:v>
                </c:pt>
                <c:pt idx="23">
                  <c:v>208.26216591159471</c:v>
                </c:pt>
                <c:pt idx="24">
                  <c:v>208.21216591159475</c:v>
                </c:pt>
                <c:pt idx="25">
                  <c:v>208.1621659115948</c:v>
                </c:pt>
                <c:pt idx="26">
                  <c:v>208.11216591159484</c:v>
                </c:pt>
                <c:pt idx="27">
                  <c:v>208.06216591159489</c:v>
                </c:pt>
                <c:pt idx="28">
                  <c:v>208.01216591159493</c:v>
                </c:pt>
                <c:pt idx="29">
                  <c:v>207.96216591159498</c:v>
                </c:pt>
                <c:pt idx="30">
                  <c:v>207.91216591159503</c:v>
                </c:pt>
                <c:pt idx="31">
                  <c:v>207.86216591159507</c:v>
                </c:pt>
                <c:pt idx="32">
                  <c:v>207.81216591159512</c:v>
                </c:pt>
                <c:pt idx="33">
                  <c:v>207.76216591159516</c:v>
                </c:pt>
                <c:pt idx="34">
                  <c:v>207.71216591159521</c:v>
                </c:pt>
                <c:pt idx="35">
                  <c:v>207.66216591159525</c:v>
                </c:pt>
                <c:pt idx="36">
                  <c:v>207.6121659115953</c:v>
                </c:pt>
                <c:pt idx="37">
                  <c:v>207.56216591159534</c:v>
                </c:pt>
                <c:pt idx="38">
                  <c:v>207.51216591159539</c:v>
                </c:pt>
                <c:pt idx="39">
                  <c:v>207.46216591159543</c:v>
                </c:pt>
                <c:pt idx="40">
                  <c:v>207.41216591159548</c:v>
                </c:pt>
                <c:pt idx="41">
                  <c:v>207.36216591159553</c:v>
                </c:pt>
                <c:pt idx="42">
                  <c:v>207.31216591159557</c:v>
                </c:pt>
                <c:pt idx="43">
                  <c:v>207.26216591159562</c:v>
                </c:pt>
                <c:pt idx="44">
                  <c:v>207.21216591159566</c:v>
                </c:pt>
                <c:pt idx="45">
                  <c:v>207.16216591159571</c:v>
                </c:pt>
                <c:pt idx="46">
                  <c:v>207.11216591159575</c:v>
                </c:pt>
                <c:pt idx="47">
                  <c:v>207.0621659115958</c:v>
                </c:pt>
                <c:pt idx="48">
                  <c:v>207.01216591159584</c:v>
                </c:pt>
                <c:pt idx="49">
                  <c:v>206.96216591159589</c:v>
                </c:pt>
                <c:pt idx="50">
                  <c:v>206.91216591159593</c:v>
                </c:pt>
                <c:pt idx="51">
                  <c:v>206.86216591159598</c:v>
                </c:pt>
                <c:pt idx="52">
                  <c:v>206.81216591159603</c:v>
                </c:pt>
                <c:pt idx="53">
                  <c:v>206.76216591159607</c:v>
                </c:pt>
                <c:pt idx="54">
                  <c:v>206.71216591159612</c:v>
                </c:pt>
                <c:pt idx="55">
                  <c:v>206.66216591159616</c:v>
                </c:pt>
                <c:pt idx="56">
                  <c:v>206.61216591159621</c:v>
                </c:pt>
                <c:pt idx="57">
                  <c:v>206.56216591159625</c:v>
                </c:pt>
                <c:pt idx="58">
                  <c:v>206.5121659115963</c:v>
                </c:pt>
                <c:pt idx="59">
                  <c:v>206.46216591159634</c:v>
                </c:pt>
                <c:pt idx="60">
                  <c:v>206.41216591159639</c:v>
                </c:pt>
                <c:pt idx="61">
                  <c:v>206.36216591159643</c:v>
                </c:pt>
                <c:pt idx="62">
                  <c:v>206.31216591159648</c:v>
                </c:pt>
                <c:pt idx="63">
                  <c:v>206.26216591159653</c:v>
                </c:pt>
                <c:pt idx="64">
                  <c:v>206.21216591159657</c:v>
                </c:pt>
                <c:pt idx="65">
                  <c:v>206.16216591159662</c:v>
                </c:pt>
                <c:pt idx="66">
                  <c:v>206.11216591159666</c:v>
                </c:pt>
                <c:pt idx="67">
                  <c:v>206.06216591159671</c:v>
                </c:pt>
                <c:pt idx="68">
                  <c:v>206.01216591159675</c:v>
                </c:pt>
                <c:pt idx="69">
                  <c:v>205.9621659115968</c:v>
                </c:pt>
                <c:pt idx="70">
                  <c:v>205.91216591159684</c:v>
                </c:pt>
                <c:pt idx="71">
                  <c:v>205.86216591159689</c:v>
                </c:pt>
                <c:pt idx="72">
                  <c:v>205.81216591159694</c:v>
                </c:pt>
                <c:pt idx="73">
                  <c:v>205.76216591159698</c:v>
                </c:pt>
                <c:pt idx="74">
                  <c:v>205.71216591159703</c:v>
                </c:pt>
                <c:pt idx="75">
                  <c:v>205.66216591159707</c:v>
                </c:pt>
                <c:pt idx="76">
                  <c:v>205.61216591159712</c:v>
                </c:pt>
                <c:pt idx="77">
                  <c:v>205.56216591159716</c:v>
                </c:pt>
                <c:pt idx="78">
                  <c:v>205.51216591159721</c:v>
                </c:pt>
                <c:pt idx="79">
                  <c:v>205.46216591159725</c:v>
                </c:pt>
                <c:pt idx="80">
                  <c:v>205.4121659115973</c:v>
                </c:pt>
                <c:pt idx="81">
                  <c:v>205.36216591159734</c:v>
                </c:pt>
                <c:pt idx="82">
                  <c:v>205.31216591159739</c:v>
                </c:pt>
                <c:pt idx="83">
                  <c:v>205.26216591159744</c:v>
                </c:pt>
                <c:pt idx="84">
                  <c:v>205.21216591159748</c:v>
                </c:pt>
                <c:pt idx="85">
                  <c:v>205.16216591159753</c:v>
                </c:pt>
                <c:pt idx="86">
                  <c:v>205.11216591159757</c:v>
                </c:pt>
                <c:pt idx="87">
                  <c:v>205.06216591159762</c:v>
                </c:pt>
                <c:pt idx="88">
                  <c:v>205.01216591159766</c:v>
                </c:pt>
                <c:pt idx="89">
                  <c:v>204.96216591159771</c:v>
                </c:pt>
                <c:pt idx="90">
                  <c:v>204.91216591159775</c:v>
                </c:pt>
                <c:pt idx="91">
                  <c:v>204.8621659115978</c:v>
                </c:pt>
                <c:pt idx="92">
                  <c:v>204.81216591159784</c:v>
                </c:pt>
                <c:pt idx="93">
                  <c:v>204.76216591159789</c:v>
                </c:pt>
                <c:pt idx="94">
                  <c:v>204.71216591159794</c:v>
                </c:pt>
                <c:pt idx="95">
                  <c:v>204.66216591159798</c:v>
                </c:pt>
                <c:pt idx="96">
                  <c:v>204.61216591159803</c:v>
                </c:pt>
                <c:pt idx="97">
                  <c:v>204.56216591159807</c:v>
                </c:pt>
                <c:pt idx="98">
                  <c:v>204.51216591159812</c:v>
                </c:pt>
                <c:pt idx="99">
                  <c:v>204.46216591159816</c:v>
                </c:pt>
                <c:pt idx="100">
                  <c:v>204.41216591159821</c:v>
                </c:pt>
                <c:pt idx="101">
                  <c:v>204.36216591159825</c:v>
                </c:pt>
                <c:pt idx="102">
                  <c:v>204.3121659115983</c:v>
                </c:pt>
                <c:pt idx="103">
                  <c:v>204.26216591159834</c:v>
                </c:pt>
                <c:pt idx="104">
                  <c:v>204.21216591159839</c:v>
                </c:pt>
                <c:pt idx="105">
                  <c:v>204.16216591159844</c:v>
                </c:pt>
                <c:pt idx="106">
                  <c:v>204.11216591159848</c:v>
                </c:pt>
                <c:pt idx="107">
                  <c:v>204.06216591159853</c:v>
                </c:pt>
                <c:pt idx="108">
                  <c:v>204.01216591159857</c:v>
                </c:pt>
                <c:pt idx="109">
                  <c:v>203.96216591159862</c:v>
                </c:pt>
                <c:pt idx="110">
                  <c:v>203.91216591159866</c:v>
                </c:pt>
                <c:pt idx="111">
                  <c:v>203.86216591159871</c:v>
                </c:pt>
                <c:pt idx="112">
                  <c:v>203.81216591159875</c:v>
                </c:pt>
                <c:pt idx="113">
                  <c:v>203.7621659115988</c:v>
                </c:pt>
                <c:pt idx="114">
                  <c:v>203.71216591159885</c:v>
                </c:pt>
                <c:pt idx="115">
                  <c:v>203.66216591159889</c:v>
                </c:pt>
                <c:pt idx="116">
                  <c:v>203.61216591159894</c:v>
                </c:pt>
                <c:pt idx="117">
                  <c:v>203.56216591159898</c:v>
                </c:pt>
                <c:pt idx="118">
                  <c:v>203.51216591159903</c:v>
                </c:pt>
                <c:pt idx="119">
                  <c:v>203.46216591159907</c:v>
                </c:pt>
                <c:pt idx="120">
                  <c:v>203.41216591159912</c:v>
                </c:pt>
                <c:pt idx="121">
                  <c:v>203.36216591159916</c:v>
                </c:pt>
                <c:pt idx="122">
                  <c:v>203.31216591159921</c:v>
                </c:pt>
                <c:pt idx="123">
                  <c:v>203.26216591159925</c:v>
                </c:pt>
                <c:pt idx="124">
                  <c:v>203.2121659115993</c:v>
                </c:pt>
                <c:pt idx="125">
                  <c:v>203.16216591159935</c:v>
                </c:pt>
                <c:pt idx="126">
                  <c:v>203.11216591159939</c:v>
                </c:pt>
                <c:pt idx="127">
                  <c:v>203.06216591159944</c:v>
                </c:pt>
                <c:pt idx="128">
                  <c:v>203.01216591159948</c:v>
                </c:pt>
                <c:pt idx="129">
                  <c:v>202.96216591159953</c:v>
                </c:pt>
                <c:pt idx="130">
                  <c:v>202.91216591159957</c:v>
                </c:pt>
                <c:pt idx="131">
                  <c:v>202.86216591159962</c:v>
                </c:pt>
                <c:pt idx="132">
                  <c:v>202.81216591159966</c:v>
                </c:pt>
                <c:pt idx="133">
                  <c:v>202.76216591159971</c:v>
                </c:pt>
                <c:pt idx="134">
                  <c:v>202.71216591159975</c:v>
                </c:pt>
                <c:pt idx="135">
                  <c:v>202.6621659115998</c:v>
                </c:pt>
                <c:pt idx="136">
                  <c:v>202.61216591159985</c:v>
                </c:pt>
                <c:pt idx="137">
                  <c:v>202.56216591159989</c:v>
                </c:pt>
                <c:pt idx="138">
                  <c:v>202.51216591159994</c:v>
                </c:pt>
                <c:pt idx="139">
                  <c:v>202.46216591159998</c:v>
                </c:pt>
                <c:pt idx="140">
                  <c:v>202.41216591160003</c:v>
                </c:pt>
                <c:pt idx="141">
                  <c:v>202.36216591160007</c:v>
                </c:pt>
                <c:pt idx="142">
                  <c:v>202.31216591160012</c:v>
                </c:pt>
                <c:pt idx="143">
                  <c:v>202.26216591160016</c:v>
                </c:pt>
                <c:pt idx="144">
                  <c:v>202.21216591160021</c:v>
                </c:pt>
                <c:pt idx="145">
                  <c:v>202.16216591160025</c:v>
                </c:pt>
                <c:pt idx="146">
                  <c:v>202.1121659116003</c:v>
                </c:pt>
                <c:pt idx="147">
                  <c:v>202.06216591160035</c:v>
                </c:pt>
                <c:pt idx="148">
                  <c:v>202.01216591160039</c:v>
                </c:pt>
                <c:pt idx="149">
                  <c:v>201.96216591160044</c:v>
                </c:pt>
                <c:pt idx="150">
                  <c:v>201.91216591160048</c:v>
                </c:pt>
                <c:pt idx="151">
                  <c:v>201.86216591160053</c:v>
                </c:pt>
                <c:pt idx="152">
                  <c:v>201.81216591160057</c:v>
                </c:pt>
                <c:pt idx="153">
                  <c:v>201.76216591160062</c:v>
                </c:pt>
                <c:pt idx="154">
                  <c:v>201.71216591160066</c:v>
                </c:pt>
                <c:pt idx="155">
                  <c:v>201.66216591160071</c:v>
                </c:pt>
                <c:pt idx="156">
                  <c:v>201.61216591160075</c:v>
                </c:pt>
                <c:pt idx="157">
                  <c:v>201.5621659116008</c:v>
                </c:pt>
                <c:pt idx="158">
                  <c:v>201.51216591160085</c:v>
                </c:pt>
                <c:pt idx="159">
                  <c:v>201.46216591160089</c:v>
                </c:pt>
                <c:pt idx="160">
                  <c:v>201.41216591160094</c:v>
                </c:pt>
                <c:pt idx="161">
                  <c:v>201.36216591160098</c:v>
                </c:pt>
                <c:pt idx="162">
                  <c:v>201.31216591160103</c:v>
                </c:pt>
                <c:pt idx="163">
                  <c:v>201.26216591160107</c:v>
                </c:pt>
                <c:pt idx="164">
                  <c:v>201.21216591160112</c:v>
                </c:pt>
                <c:pt idx="165">
                  <c:v>201.16216591160116</c:v>
                </c:pt>
                <c:pt idx="166">
                  <c:v>201.11216591160121</c:v>
                </c:pt>
                <c:pt idx="167">
                  <c:v>201.06216591160126</c:v>
                </c:pt>
                <c:pt idx="168">
                  <c:v>201.0121659116013</c:v>
                </c:pt>
                <c:pt idx="169">
                  <c:v>200.96216591160135</c:v>
                </c:pt>
                <c:pt idx="170">
                  <c:v>200.91216591160139</c:v>
                </c:pt>
                <c:pt idx="171">
                  <c:v>200.86216591160144</c:v>
                </c:pt>
                <c:pt idx="172">
                  <c:v>200.81216591160148</c:v>
                </c:pt>
                <c:pt idx="173">
                  <c:v>200.76216591160153</c:v>
                </c:pt>
                <c:pt idx="174">
                  <c:v>200.71216591160157</c:v>
                </c:pt>
                <c:pt idx="175">
                  <c:v>200.66216591160162</c:v>
                </c:pt>
                <c:pt idx="176">
                  <c:v>200.61216591160166</c:v>
                </c:pt>
                <c:pt idx="177">
                  <c:v>200.56216591160171</c:v>
                </c:pt>
                <c:pt idx="178">
                  <c:v>200.51216591160176</c:v>
                </c:pt>
                <c:pt idx="179">
                  <c:v>200.4621659116018</c:v>
                </c:pt>
                <c:pt idx="180">
                  <c:v>200.41216591160185</c:v>
                </c:pt>
                <c:pt idx="181">
                  <c:v>200.36216591160189</c:v>
                </c:pt>
                <c:pt idx="182">
                  <c:v>200.31216591160194</c:v>
                </c:pt>
                <c:pt idx="183">
                  <c:v>200.26216591160198</c:v>
                </c:pt>
                <c:pt idx="184">
                  <c:v>200.21216591160203</c:v>
                </c:pt>
                <c:pt idx="185">
                  <c:v>200.16216591160207</c:v>
                </c:pt>
                <c:pt idx="186">
                  <c:v>200.11216591160212</c:v>
                </c:pt>
                <c:pt idx="187">
                  <c:v>200.06216591160216</c:v>
                </c:pt>
                <c:pt idx="188">
                  <c:v>200.01216591160221</c:v>
                </c:pt>
                <c:pt idx="189">
                  <c:v>199.96216591160226</c:v>
                </c:pt>
                <c:pt idx="190">
                  <c:v>199.9121659116023</c:v>
                </c:pt>
                <c:pt idx="191">
                  <c:v>199.86216591160235</c:v>
                </c:pt>
                <c:pt idx="192">
                  <c:v>199.81216591160239</c:v>
                </c:pt>
                <c:pt idx="193">
                  <c:v>199.76216591160244</c:v>
                </c:pt>
                <c:pt idx="194">
                  <c:v>199.71216591160248</c:v>
                </c:pt>
                <c:pt idx="195">
                  <c:v>199.66216591160253</c:v>
                </c:pt>
                <c:pt idx="196">
                  <c:v>199.61216591160257</c:v>
                </c:pt>
                <c:pt idx="197">
                  <c:v>199.56216591160262</c:v>
                </c:pt>
                <c:pt idx="198">
                  <c:v>199.51216591160266</c:v>
                </c:pt>
                <c:pt idx="199">
                  <c:v>199.46216591160271</c:v>
                </c:pt>
                <c:pt idx="200">
                  <c:v>199.41216591160276</c:v>
                </c:pt>
                <c:pt idx="201">
                  <c:v>199.3621659116028</c:v>
                </c:pt>
                <c:pt idx="202">
                  <c:v>199.31216591160285</c:v>
                </c:pt>
                <c:pt idx="203">
                  <c:v>199.26216591160289</c:v>
                </c:pt>
                <c:pt idx="204">
                  <c:v>199.21216591160294</c:v>
                </c:pt>
                <c:pt idx="205">
                  <c:v>199.16216591160298</c:v>
                </c:pt>
                <c:pt idx="206">
                  <c:v>199.11216591160303</c:v>
                </c:pt>
                <c:pt idx="207">
                  <c:v>199.06216591160307</c:v>
                </c:pt>
                <c:pt idx="208">
                  <c:v>199.01216591160312</c:v>
                </c:pt>
                <c:pt idx="209">
                  <c:v>198.96216591160317</c:v>
                </c:pt>
                <c:pt idx="210">
                  <c:v>198.91216591160321</c:v>
                </c:pt>
                <c:pt idx="211">
                  <c:v>198.86216591160326</c:v>
                </c:pt>
                <c:pt idx="212">
                  <c:v>198.8121659116033</c:v>
                </c:pt>
                <c:pt idx="213">
                  <c:v>198.76216591160335</c:v>
                </c:pt>
                <c:pt idx="214">
                  <c:v>198.71216591160339</c:v>
                </c:pt>
                <c:pt idx="215">
                  <c:v>198.66216591160344</c:v>
                </c:pt>
                <c:pt idx="216">
                  <c:v>198.61216591160348</c:v>
                </c:pt>
                <c:pt idx="217">
                  <c:v>198.56216591160353</c:v>
                </c:pt>
                <c:pt idx="218">
                  <c:v>198.51216591160357</c:v>
                </c:pt>
                <c:pt idx="219">
                  <c:v>198.46216591160362</c:v>
                </c:pt>
                <c:pt idx="220">
                  <c:v>198.41216591160367</c:v>
                </c:pt>
                <c:pt idx="221">
                  <c:v>198.36216591160371</c:v>
                </c:pt>
                <c:pt idx="222">
                  <c:v>198.31216591160376</c:v>
                </c:pt>
                <c:pt idx="223">
                  <c:v>198.2621659116038</c:v>
                </c:pt>
                <c:pt idx="224">
                  <c:v>198.21216591160385</c:v>
                </c:pt>
                <c:pt idx="225">
                  <c:v>198.16216591160389</c:v>
                </c:pt>
                <c:pt idx="226">
                  <c:v>198.11216591160394</c:v>
                </c:pt>
                <c:pt idx="227">
                  <c:v>198.06216591160398</c:v>
                </c:pt>
                <c:pt idx="228">
                  <c:v>198.01216591160403</c:v>
                </c:pt>
                <c:pt idx="229">
                  <c:v>197.96216591160407</c:v>
                </c:pt>
                <c:pt idx="230">
                  <c:v>197.91216591160412</c:v>
                </c:pt>
                <c:pt idx="231">
                  <c:v>197.86216591160417</c:v>
                </c:pt>
                <c:pt idx="232">
                  <c:v>197.81216591160421</c:v>
                </c:pt>
                <c:pt idx="233">
                  <c:v>197.76216591160426</c:v>
                </c:pt>
                <c:pt idx="234">
                  <c:v>197.7121659116043</c:v>
                </c:pt>
                <c:pt idx="235">
                  <c:v>197.66216591160435</c:v>
                </c:pt>
                <c:pt idx="236">
                  <c:v>197.61216591160439</c:v>
                </c:pt>
                <c:pt idx="237">
                  <c:v>197.56216591160444</c:v>
                </c:pt>
                <c:pt idx="238">
                  <c:v>197.51216591160448</c:v>
                </c:pt>
                <c:pt idx="239">
                  <c:v>197.46216591160453</c:v>
                </c:pt>
                <c:pt idx="240">
                  <c:v>197.41216591160457</c:v>
                </c:pt>
                <c:pt idx="241">
                  <c:v>197.36216591160462</c:v>
                </c:pt>
                <c:pt idx="242">
                  <c:v>197.31216591160467</c:v>
                </c:pt>
                <c:pt idx="243">
                  <c:v>197.26216591160471</c:v>
                </c:pt>
                <c:pt idx="244">
                  <c:v>197.21216591160476</c:v>
                </c:pt>
                <c:pt idx="245">
                  <c:v>197.1621659116048</c:v>
                </c:pt>
                <c:pt idx="246">
                  <c:v>197.11216591160485</c:v>
                </c:pt>
                <c:pt idx="247">
                  <c:v>197.06216591160489</c:v>
                </c:pt>
                <c:pt idx="248">
                  <c:v>197.01216591160494</c:v>
                </c:pt>
                <c:pt idx="249">
                  <c:v>196.96216591160498</c:v>
                </c:pt>
                <c:pt idx="250">
                  <c:v>196.91216591160503</c:v>
                </c:pt>
                <c:pt idx="251">
                  <c:v>196.86216591160508</c:v>
                </c:pt>
                <c:pt idx="252">
                  <c:v>196.81216591160512</c:v>
                </c:pt>
                <c:pt idx="253">
                  <c:v>196.76216591160517</c:v>
                </c:pt>
                <c:pt idx="254">
                  <c:v>196.71216591160521</c:v>
                </c:pt>
                <c:pt idx="255">
                  <c:v>196.66216591160526</c:v>
                </c:pt>
                <c:pt idx="256">
                  <c:v>196.6121659116053</c:v>
                </c:pt>
                <c:pt idx="257">
                  <c:v>196.56216591160535</c:v>
                </c:pt>
                <c:pt idx="258">
                  <c:v>196.51216591160539</c:v>
                </c:pt>
                <c:pt idx="259">
                  <c:v>196.46216591160544</c:v>
                </c:pt>
                <c:pt idx="260">
                  <c:v>196.41216591160548</c:v>
                </c:pt>
                <c:pt idx="261">
                  <c:v>196.36216591160553</c:v>
                </c:pt>
                <c:pt idx="262">
                  <c:v>196.31216591160558</c:v>
                </c:pt>
                <c:pt idx="263">
                  <c:v>196.26216591160562</c:v>
                </c:pt>
                <c:pt idx="264">
                  <c:v>196.21216591160567</c:v>
                </c:pt>
                <c:pt idx="265">
                  <c:v>196.16216591160571</c:v>
                </c:pt>
                <c:pt idx="266">
                  <c:v>196.11216591160576</c:v>
                </c:pt>
                <c:pt idx="267">
                  <c:v>196.0621659116058</c:v>
                </c:pt>
                <c:pt idx="268">
                  <c:v>196.01216591160585</c:v>
                </c:pt>
                <c:pt idx="269">
                  <c:v>195.96216591160589</c:v>
                </c:pt>
                <c:pt idx="270">
                  <c:v>195.91216591160594</c:v>
                </c:pt>
                <c:pt idx="271">
                  <c:v>195.86216591160598</c:v>
                </c:pt>
                <c:pt idx="272">
                  <c:v>195.81216591160603</c:v>
                </c:pt>
                <c:pt idx="273">
                  <c:v>195.76216591160608</c:v>
                </c:pt>
                <c:pt idx="274">
                  <c:v>195.71216591160612</c:v>
                </c:pt>
                <c:pt idx="275">
                  <c:v>195.66216591160617</c:v>
                </c:pt>
                <c:pt idx="276">
                  <c:v>195.61216591160621</c:v>
                </c:pt>
                <c:pt idx="277">
                  <c:v>195.56216591160626</c:v>
                </c:pt>
                <c:pt idx="278">
                  <c:v>195.5121659116063</c:v>
                </c:pt>
                <c:pt idx="279">
                  <c:v>195.46216591160635</c:v>
                </c:pt>
                <c:pt idx="280">
                  <c:v>195.41216591160639</c:v>
                </c:pt>
                <c:pt idx="281">
                  <c:v>195.36216591160644</c:v>
                </c:pt>
                <c:pt idx="282">
                  <c:v>195.31216591160648</c:v>
                </c:pt>
                <c:pt idx="283">
                  <c:v>195.26216591160653</c:v>
                </c:pt>
                <c:pt idx="284">
                  <c:v>195.21216591160658</c:v>
                </c:pt>
                <c:pt idx="285">
                  <c:v>195.16216591160662</c:v>
                </c:pt>
                <c:pt idx="286">
                  <c:v>195.11216591160667</c:v>
                </c:pt>
                <c:pt idx="287">
                  <c:v>195.06216591160671</c:v>
                </c:pt>
                <c:pt idx="288">
                  <c:v>195.01216591160676</c:v>
                </c:pt>
                <c:pt idx="289">
                  <c:v>194.9621659116068</c:v>
                </c:pt>
                <c:pt idx="290">
                  <c:v>194.91216591160685</c:v>
                </c:pt>
                <c:pt idx="291">
                  <c:v>194.86216591160689</c:v>
                </c:pt>
                <c:pt idx="292">
                  <c:v>194.81216591160694</c:v>
                </c:pt>
                <c:pt idx="293">
                  <c:v>194.76216591160698</c:v>
                </c:pt>
                <c:pt idx="294">
                  <c:v>194.71216591160703</c:v>
                </c:pt>
                <c:pt idx="295">
                  <c:v>194.66216591160708</c:v>
                </c:pt>
                <c:pt idx="296">
                  <c:v>194.61216591160712</c:v>
                </c:pt>
                <c:pt idx="297">
                  <c:v>194.56216591160717</c:v>
                </c:pt>
                <c:pt idx="298">
                  <c:v>194.51216591160721</c:v>
                </c:pt>
                <c:pt idx="299">
                  <c:v>194.46216591160726</c:v>
                </c:pt>
                <c:pt idx="300">
                  <c:v>194.4121659116073</c:v>
                </c:pt>
                <c:pt idx="301">
                  <c:v>194.36216591160735</c:v>
                </c:pt>
                <c:pt idx="302">
                  <c:v>194.31216591160739</c:v>
                </c:pt>
                <c:pt idx="303">
                  <c:v>194.26216591160744</c:v>
                </c:pt>
                <c:pt idx="304">
                  <c:v>194.21216591160749</c:v>
                </c:pt>
                <c:pt idx="305">
                  <c:v>194.16216591160753</c:v>
                </c:pt>
                <c:pt idx="306">
                  <c:v>194.11216591160758</c:v>
                </c:pt>
                <c:pt idx="307">
                  <c:v>194.06216591160762</c:v>
                </c:pt>
                <c:pt idx="308">
                  <c:v>194.01216591160767</c:v>
                </c:pt>
                <c:pt idx="309">
                  <c:v>193.96216591160771</c:v>
                </c:pt>
                <c:pt idx="310">
                  <c:v>193.91216591160776</c:v>
                </c:pt>
                <c:pt idx="311">
                  <c:v>193.8621659116078</c:v>
                </c:pt>
                <c:pt idx="312">
                  <c:v>193.81216591160785</c:v>
                </c:pt>
                <c:pt idx="313">
                  <c:v>193.76216591160789</c:v>
                </c:pt>
                <c:pt idx="314">
                  <c:v>193.71216591160794</c:v>
                </c:pt>
                <c:pt idx="315">
                  <c:v>193.66216591160799</c:v>
                </c:pt>
                <c:pt idx="316">
                  <c:v>193.61216591160803</c:v>
                </c:pt>
                <c:pt idx="317">
                  <c:v>193.56216591160808</c:v>
                </c:pt>
                <c:pt idx="318">
                  <c:v>193.51216591160812</c:v>
                </c:pt>
                <c:pt idx="319">
                  <c:v>193.46216591160817</c:v>
                </c:pt>
                <c:pt idx="320">
                  <c:v>193.41216591160821</c:v>
                </c:pt>
                <c:pt idx="321">
                  <c:v>193.36216591160826</c:v>
                </c:pt>
                <c:pt idx="322">
                  <c:v>193.3121659116083</c:v>
                </c:pt>
                <c:pt idx="323">
                  <c:v>193.26216591160835</c:v>
                </c:pt>
                <c:pt idx="324">
                  <c:v>193.21216591160839</c:v>
                </c:pt>
                <c:pt idx="325">
                  <c:v>193.16216591160844</c:v>
                </c:pt>
                <c:pt idx="326">
                  <c:v>193.11216591160849</c:v>
                </c:pt>
                <c:pt idx="327">
                  <c:v>193.06216591160853</c:v>
                </c:pt>
                <c:pt idx="328">
                  <c:v>193.01216591160858</c:v>
                </c:pt>
                <c:pt idx="329">
                  <c:v>192.96216591160862</c:v>
                </c:pt>
                <c:pt idx="330">
                  <c:v>192.91216591160867</c:v>
                </c:pt>
                <c:pt idx="331">
                  <c:v>192.86216591160871</c:v>
                </c:pt>
                <c:pt idx="332">
                  <c:v>192.81216591160876</c:v>
                </c:pt>
                <c:pt idx="333">
                  <c:v>192.7621659116088</c:v>
                </c:pt>
                <c:pt idx="334">
                  <c:v>192.71216591160885</c:v>
                </c:pt>
                <c:pt idx="335">
                  <c:v>192.66216591160889</c:v>
                </c:pt>
                <c:pt idx="336">
                  <c:v>192.61216591160894</c:v>
                </c:pt>
                <c:pt idx="337">
                  <c:v>192.56216591160899</c:v>
                </c:pt>
                <c:pt idx="338">
                  <c:v>192.51216591160903</c:v>
                </c:pt>
                <c:pt idx="339">
                  <c:v>192.46216591160908</c:v>
                </c:pt>
                <c:pt idx="340">
                  <c:v>192.41216591160912</c:v>
                </c:pt>
                <c:pt idx="341">
                  <c:v>192.36216591160917</c:v>
                </c:pt>
                <c:pt idx="342">
                  <c:v>192.31216591160921</c:v>
                </c:pt>
                <c:pt idx="343">
                  <c:v>192.26216591160926</c:v>
                </c:pt>
                <c:pt idx="344">
                  <c:v>192.2121659116093</c:v>
                </c:pt>
                <c:pt idx="345">
                  <c:v>192.16216591160935</c:v>
                </c:pt>
                <c:pt idx="346">
                  <c:v>192.1121659116094</c:v>
                </c:pt>
                <c:pt idx="347">
                  <c:v>192.06216591160944</c:v>
                </c:pt>
                <c:pt idx="348">
                  <c:v>192.01216591160949</c:v>
                </c:pt>
                <c:pt idx="349">
                  <c:v>191.96216591160953</c:v>
                </c:pt>
                <c:pt idx="350">
                  <c:v>191.91216591160958</c:v>
                </c:pt>
                <c:pt idx="351">
                  <c:v>191.86216591160962</c:v>
                </c:pt>
                <c:pt idx="352">
                  <c:v>191.81216591160967</c:v>
                </c:pt>
                <c:pt idx="353">
                  <c:v>191.76216591160971</c:v>
                </c:pt>
                <c:pt idx="354">
                  <c:v>191.71216591160976</c:v>
                </c:pt>
                <c:pt idx="355">
                  <c:v>191.6621659116098</c:v>
                </c:pt>
                <c:pt idx="356">
                  <c:v>191.61216591160985</c:v>
                </c:pt>
                <c:pt idx="357">
                  <c:v>191.5621659116099</c:v>
                </c:pt>
                <c:pt idx="358">
                  <c:v>191.51216591160994</c:v>
                </c:pt>
                <c:pt idx="359">
                  <c:v>191.46216591160999</c:v>
                </c:pt>
                <c:pt idx="360">
                  <c:v>191.41216591161003</c:v>
                </c:pt>
                <c:pt idx="361">
                  <c:v>191.36216591161008</c:v>
                </c:pt>
                <c:pt idx="362">
                  <c:v>191.31216591161012</c:v>
                </c:pt>
                <c:pt idx="363">
                  <c:v>191.26216591161017</c:v>
                </c:pt>
                <c:pt idx="364">
                  <c:v>191.21216591161021</c:v>
                </c:pt>
                <c:pt idx="365">
                  <c:v>191.16216591161026</c:v>
                </c:pt>
                <c:pt idx="366">
                  <c:v>191.1121659116103</c:v>
                </c:pt>
                <c:pt idx="367">
                  <c:v>191.06216591161035</c:v>
                </c:pt>
                <c:pt idx="368">
                  <c:v>191.0121659116104</c:v>
                </c:pt>
                <c:pt idx="369">
                  <c:v>190.96216591161044</c:v>
                </c:pt>
                <c:pt idx="370">
                  <c:v>190.91216591161049</c:v>
                </c:pt>
                <c:pt idx="371">
                  <c:v>190.86216591161053</c:v>
                </c:pt>
                <c:pt idx="372">
                  <c:v>190.81216591161058</c:v>
                </c:pt>
                <c:pt idx="373">
                  <c:v>190.76216591161062</c:v>
                </c:pt>
                <c:pt idx="374">
                  <c:v>190.71216591161067</c:v>
                </c:pt>
                <c:pt idx="375">
                  <c:v>190.66216591161071</c:v>
                </c:pt>
                <c:pt idx="376">
                  <c:v>190.61216591161076</c:v>
                </c:pt>
                <c:pt idx="377">
                  <c:v>190.5621659116108</c:v>
                </c:pt>
                <c:pt idx="378">
                  <c:v>190.51216591161085</c:v>
                </c:pt>
                <c:pt idx="379">
                  <c:v>190.4621659116109</c:v>
                </c:pt>
                <c:pt idx="380">
                  <c:v>190.41216591161094</c:v>
                </c:pt>
                <c:pt idx="381">
                  <c:v>190.36216591161099</c:v>
                </c:pt>
                <c:pt idx="382">
                  <c:v>190.31216591161103</c:v>
                </c:pt>
                <c:pt idx="383">
                  <c:v>190.26216591161108</c:v>
                </c:pt>
                <c:pt idx="384">
                  <c:v>190.21216591161112</c:v>
                </c:pt>
                <c:pt idx="385">
                  <c:v>190.16216591161117</c:v>
                </c:pt>
                <c:pt idx="386">
                  <c:v>190.11216591161121</c:v>
                </c:pt>
                <c:pt idx="387">
                  <c:v>190.06216591161126</c:v>
                </c:pt>
                <c:pt idx="388">
                  <c:v>190.01216591161131</c:v>
                </c:pt>
                <c:pt idx="389">
                  <c:v>189.96216591161135</c:v>
                </c:pt>
                <c:pt idx="390">
                  <c:v>189.9121659116114</c:v>
                </c:pt>
                <c:pt idx="391">
                  <c:v>189.86216591161144</c:v>
                </c:pt>
                <c:pt idx="392">
                  <c:v>189.81216591161149</c:v>
                </c:pt>
                <c:pt idx="393">
                  <c:v>189.76216591161153</c:v>
                </c:pt>
                <c:pt idx="394">
                  <c:v>189.71216591161158</c:v>
                </c:pt>
                <c:pt idx="395">
                  <c:v>189.66216591161162</c:v>
                </c:pt>
                <c:pt idx="396">
                  <c:v>189.61216591161167</c:v>
                </c:pt>
                <c:pt idx="397">
                  <c:v>189.56216591161171</c:v>
                </c:pt>
                <c:pt idx="398">
                  <c:v>189.51216591161176</c:v>
                </c:pt>
                <c:pt idx="399">
                  <c:v>189.46216591161181</c:v>
                </c:pt>
                <c:pt idx="400">
                  <c:v>189.41216591161185</c:v>
                </c:pt>
                <c:pt idx="401">
                  <c:v>189.3621659116119</c:v>
                </c:pt>
                <c:pt idx="402">
                  <c:v>189.31216591161194</c:v>
                </c:pt>
                <c:pt idx="403">
                  <c:v>189.26216591161199</c:v>
                </c:pt>
                <c:pt idx="404">
                  <c:v>189.21216591161203</c:v>
                </c:pt>
                <c:pt idx="405">
                  <c:v>189.16216591161208</c:v>
                </c:pt>
                <c:pt idx="406">
                  <c:v>189.11216591161212</c:v>
                </c:pt>
                <c:pt idx="407">
                  <c:v>189.06216591161217</c:v>
                </c:pt>
                <c:pt idx="408">
                  <c:v>189.01216591161221</c:v>
                </c:pt>
                <c:pt idx="409">
                  <c:v>188.96216591161226</c:v>
                </c:pt>
                <c:pt idx="410">
                  <c:v>188.91216591161231</c:v>
                </c:pt>
                <c:pt idx="411">
                  <c:v>188.86216591161235</c:v>
                </c:pt>
                <c:pt idx="412">
                  <c:v>188.8121659116124</c:v>
                </c:pt>
                <c:pt idx="413">
                  <c:v>188.76216591161244</c:v>
                </c:pt>
                <c:pt idx="414">
                  <c:v>188.71216591161249</c:v>
                </c:pt>
                <c:pt idx="415">
                  <c:v>188.66216591161253</c:v>
                </c:pt>
                <c:pt idx="416">
                  <c:v>188.61216591161258</c:v>
                </c:pt>
                <c:pt idx="417">
                  <c:v>188.56216591161262</c:v>
                </c:pt>
                <c:pt idx="418">
                  <c:v>188.51216591161267</c:v>
                </c:pt>
                <c:pt idx="419">
                  <c:v>188.46216591161271</c:v>
                </c:pt>
                <c:pt idx="420">
                  <c:v>188.41216591161276</c:v>
                </c:pt>
                <c:pt idx="421">
                  <c:v>188.36216591161281</c:v>
                </c:pt>
                <c:pt idx="422">
                  <c:v>188.31216591161285</c:v>
                </c:pt>
                <c:pt idx="423">
                  <c:v>188.2621659116129</c:v>
                </c:pt>
                <c:pt idx="424">
                  <c:v>188.21216591161294</c:v>
                </c:pt>
                <c:pt idx="425">
                  <c:v>188.16216591161299</c:v>
                </c:pt>
                <c:pt idx="426">
                  <c:v>188.11216591161303</c:v>
                </c:pt>
                <c:pt idx="427">
                  <c:v>188.06216591161308</c:v>
                </c:pt>
                <c:pt idx="428">
                  <c:v>188.01216591161312</c:v>
                </c:pt>
                <c:pt idx="429">
                  <c:v>187.96216591161317</c:v>
                </c:pt>
                <c:pt idx="430">
                  <c:v>187.91216591161322</c:v>
                </c:pt>
                <c:pt idx="431">
                  <c:v>187.86216591161326</c:v>
                </c:pt>
                <c:pt idx="432">
                  <c:v>187.81216591161331</c:v>
                </c:pt>
                <c:pt idx="433">
                  <c:v>187.76216591161335</c:v>
                </c:pt>
                <c:pt idx="434">
                  <c:v>187.7121659116134</c:v>
                </c:pt>
                <c:pt idx="435">
                  <c:v>187.66216591161344</c:v>
                </c:pt>
                <c:pt idx="436">
                  <c:v>187.61216591161349</c:v>
                </c:pt>
                <c:pt idx="437">
                  <c:v>187.56216591161353</c:v>
                </c:pt>
                <c:pt idx="438">
                  <c:v>187.51216591161358</c:v>
                </c:pt>
                <c:pt idx="439">
                  <c:v>187.46216591161362</c:v>
                </c:pt>
                <c:pt idx="440">
                  <c:v>187.41216591161367</c:v>
                </c:pt>
                <c:pt idx="441">
                  <c:v>187.36216591161372</c:v>
                </c:pt>
                <c:pt idx="442">
                  <c:v>187.31216591161376</c:v>
                </c:pt>
                <c:pt idx="443">
                  <c:v>187.26216591161381</c:v>
                </c:pt>
                <c:pt idx="444">
                  <c:v>187.21216591161385</c:v>
                </c:pt>
                <c:pt idx="445">
                  <c:v>187.1621659116139</c:v>
                </c:pt>
                <c:pt idx="446">
                  <c:v>187.11216591161394</c:v>
                </c:pt>
                <c:pt idx="447">
                  <c:v>187.06216591161399</c:v>
                </c:pt>
                <c:pt idx="448">
                  <c:v>187.01216591161403</c:v>
                </c:pt>
                <c:pt idx="449">
                  <c:v>186.96216591161408</c:v>
                </c:pt>
                <c:pt idx="450">
                  <c:v>186.91216591161412</c:v>
                </c:pt>
                <c:pt idx="451">
                  <c:v>186.86216591161417</c:v>
                </c:pt>
                <c:pt idx="452">
                  <c:v>186.81216591161422</c:v>
                </c:pt>
                <c:pt idx="453">
                  <c:v>186.76216591161426</c:v>
                </c:pt>
                <c:pt idx="454">
                  <c:v>186.71216591161431</c:v>
                </c:pt>
                <c:pt idx="455">
                  <c:v>186.66216591161435</c:v>
                </c:pt>
                <c:pt idx="456">
                  <c:v>186.6121659116144</c:v>
                </c:pt>
                <c:pt idx="457">
                  <c:v>186.56216591161444</c:v>
                </c:pt>
                <c:pt idx="458">
                  <c:v>186.51216591161449</c:v>
                </c:pt>
                <c:pt idx="459">
                  <c:v>186.46216591161453</c:v>
                </c:pt>
                <c:pt idx="460">
                  <c:v>186.41216591161458</c:v>
                </c:pt>
                <c:pt idx="461">
                  <c:v>186.36216591161462</c:v>
                </c:pt>
                <c:pt idx="462">
                  <c:v>186.31216591161467</c:v>
                </c:pt>
                <c:pt idx="463">
                  <c:v>186.26216591161472</c:v>
                </c:pt>
                <c:pt idx="464">
                  <c:v>186.21216591161476</c:v>
                </c:pt>
                <c:pt idx="465">
                  <c:v>186.16216591161481</c:v>
                </c:pt>
                <c:pt idx="466">
                  <c:v>186.11216591161485</c:v>
                </c:pt>
                <c:pt idx="467">
                  <c:v>186.0621659116149</c:v>
                </c:pt>
                <c:pt idx="468">
                  <c:v>186.01216591161494</c:v>
                </c:pt>
                <c:pt idx="469">
                  <c:v>185.96216591161499</c:v>
                </c:pt>
                <c:pt idx="470">
                  <c:v>185.91216591161503</c:v>
                </c:pt>
                <c:pt idx="471">
                  <c:v>185.86216591161508</c:v>
                </c:pt>
                <c:pt idx="472">
                  <c:v>185.81216591161512</c:v>
                </c:pt>
                <c:pt idx="473">
                  <c:v>185.76216591161517</c:v>
                </c:pt>
                <c:pt idx="474">
                  <c:v>185.71216591161522</c:v>
                </c:pt>
                <c:pt idx="475">
                  <c:v>185.66216591161526</c:v>
                </c:pt>
                <c:pt idx="476">
                  <c:v>185.61216591161531</c:v>
                </c:pt>
                <c:pt idx="477">
                  <c:v>185.56216591161535</c:v>
                </c:pt>
                <c:pt idx="478">
                  <c:v>185.5121659116154</c:v>
                </c:pt>
                <c:pt idx="479">
                  <c:v>185.46216591161544</c:v>
                </c:pt>
                <c:pt idx="480">
                  <c:v>185.41216591161549</c:v>
                </c:pt>
                <c:pt idx="481">
                  <c:v>185.36216591161553</c:v>
                </c:pt>
                <c:pt idx="482">
                  <c:v>185.31216591161558</c:v>
                </c:pt>
                <c:pt idx="483">
                  <c:v>185.26216591161563</c:v>
                </c:pt>
                <c:pt idx="484">
                  <c:v>185.21216591161567</c:v>
                </c:pt>
                <c:pt idx="485">
                  <c:v>185.16216591161572</c:v>
                </c:pt>
                <c:pt idx="486">
                  <c:v>185.11216591161576</c:v>
                </c:pt>
                <c:pt idx="487">
                  <c:v>185.06216591161581</c:v>
                </c:pt>
                <c:pt idx="488">
                  <c:v>185.01216591161585</c:v>
                </c:pt>
                <c:pt idx="489">
                  <c:v>184.9621659116159</c:v>
                </c:pt>
                <c:pt idx="490">
                  <c:v>184.91216591161594</c:v>
                </c:pt>
                <c:pt idx="491">
                  <c:v>184.86216591161599</c:v>
                </c:pt>
                <c:pt idx="492">
                  <c:v>184.81216591161603</c:v>
                </c:pt>
                <c:pt idx="493">
                  <c:v>184.76216591161608</c:v>
                </c:pt>
                <c:pt idx="494">
                  <c:v>184.71216591161613</c:v>
                </c:pt>
                <c:pt idx="495">
                  <c:v>184.66216591161617</c:v>
                </c:pt>
                <c:pt idx="496">
                  <c:v>184.61216591161622</c:v>
                </c:pt>
                <c:pt idx="497">
                  <c:v>184.56216591161626</c:v>
                </c:pt>
                <c:pt idx="498">
                  <c:v>184.51216591161631</c:v>
                </c:pt>
                <c:pt idx="499">
                  <c:v>184.46216591161635</c:v>
                </c:pt>
                <c:pt idx="500">
                  <c:v>184.4121659116164</c:v>
                </c:pt>
              </c:numCache>
            </c:numRef>
          </c:xVal>
          <c:yVal>
            <c:numRef>
              <c:f>A750CR!$K$12:$K$515</c:f>
              <c:numCache>
                <c:formatCode>General</c:formatCode>
                <c:ptCount val="504"/>
                <c:pt idx="0">
                  <c:v>-9.86986761623848</c:v>
                </c:pt>
                <c:pt idx="1">
                  <c:v>-17.808007193392768</c:v>
                </c:pt>
                <c:pt idx="2">
                  <c:v>-0.74614677054682943</c:v>
                </c:pt>
                <c:pt idx="3">
                  <c:v>-7.6842863477008905</c:v>
                </c:pt>
                <c:pt idx="4">
                  <c:v>-13.622425924854952</c:v>
                </c:pt>
                <c:pt idx="5">
                  <c:v>6.4394344979909874</c:v>
                </c:pt>
                <c:pt idx="6">
                  <c:v>7.5012949208369264</c:v>
                </c:pt>
                <c:pt idx="7">
                  <c:v>0.56315534368286524</c:v>
                </c:pt>
                <c:pt idx="8">
                  <c:v>-7.3749842334714231</c:v>
                </c:pt>
                <c:pt idx="9">
                  <c:v>-1.3131238106254843</c:v>
                </c:pt>
                <c:pt idx="10">
                  <c:v>-3.2512633877795456</c:v>
                </c:pt>
                <c:pt idx="11">
                  <c:v>0.81059703506639302</c:v>
                </c:pt>
                <c:pt idx="12">
                  <c:v>-3.1275425420876686</c:v>
                </c:pt>
                <c:pt idx="13">
                  <c:v>13.93431788075827</c:v>
                </c:pt>
                <c:pt idx="14">
                  <c:v>7.9961783036042062</c:v>
                </c:pt>
                <c:pt idx="15">
                  <c:v>-5.9419612735500857</c:v>
                </c:pt>
                <c:pt idx="16">
                  <c:v>5.1198991492958479</c:v>
                </c:pt>
                <c:pt idx="17">
                  <c:v>25.181759572141775</c:v>
                </c:pt>
                <c:pt idx="18">
                  <c:v>5.2436199949876983</c:v>
                </c:pt>
                <c:pt idx="19">
                  <c:v>-3.6945195821663934</c:v>
                </c:pt>
                <c:pt idx="20">
                  <c:v>3.3673408406794931</c:v>
                </c:pt>
                <c:pt idx="21">
                  <c:v>0.4292012635253421</c:v>
                </c:pt>
                <c:pt idx="22">
                  <c:v>-4.5089383136291001</c:v>
                </c:pt>
                <c:pt idx="23">
                  <c:v>-10.447077890783422</c:v>
                </c:pt>
                <c:pt idx="24">
                  <c:v>12.614782532062074</c:v>
                </c:pt>
                <c:pt idx="25">
                  <c:v>-12.323357045092731</c:v>
                </c:pt>
                <c:pt idx="26">
                  <c:v>7.7385033777519583</c:v>
                </c:pt>
                <c:pt idx="27">
                  <c:v>2.8003638005958087</c:v>
                </c:pt>
                <c:pt idx="28">
                  <c:v>-1.137775776561726</c:v>
                </c:pt>
                <c:pt idx="29">
                  <c:v>3.9240846462782333</c:v>
                </c:pt>
                <c:pt idx="30">
                  <c:v>-3.0140549308853131</c:v>
                </c:pt>
                <c:pt idx="31">
                  <c:v>-3.9521945080549448</c:v>
                </c:pt>
                <c:pt idx="32">
                  <c:v>13.109665914765545</c:v>
                </c:pt>
                <c:pt idx="33">
                  <c:v>-11.828473662429928</c:v>
                </c:pt>
                <c:pt idx="34">
                  <c:v>5.2333867603489157</c:v>
                </c:pt>
                <c:pt idx="35">
                  <c:v>3.2952471830866297</c:v>
                </c:pt>
                <c:pt idx="36">
                  <c:v>-2.6428923942414637</c:v>
                </c:pt>
                <c:pt idx="37">
                  <c:v>-2.5810319716734251</c:v>
                </c:pt>
                <c:pt idx="38">
                  <c:v>4.4808284507301241</c:v>
                </c:pt>
                <c:pt idx="39">
                  <c:v>-5.4573111271250845</c:v>
                </c:pt>
                <c:pt idx="40">
                  <c:v>2.6045492946144759</c:v>
                </c:pt>
                <c:pt idx="41">
                  <c:v>9.6664097157222706</c:v>
                </c:pt>
                <c:pt idx="42">
                  <c:v>-4.2717298641504522</c:v>
                </c:pt>
                <c:pt idx="43">
                  <c:v>-9.2098694455383558</c:v>
                </c:pt>
                <c:pt idx="44">
                  <c:v>-3.1480090292561855</c:v>
                </c:pt>
                <c:pt idx="45">
                  <c:v>-8.6148616541901257E-2</c:v>
                </c:pt>
                <c:pt idx="46">
                  <c:v>3.9757117907339237</c:v>
                </c:pt>
                <c:pt idx="47">
                  <c:v>-3.9624278102426023</c:v>
                </c:pt>
                <c:pt idx="48">
                  <c:v>-8.9005674236847643</c:v>
                </c:pt>
                <c:pt idx="49">
                  <c:v>-1.8387070558718763</c:v>
                </c:pt>
                <c:pt idx="50">
                  <c:v>4.2231532838809587</c:v>
                </c:pt>
                <c:pt idx="51">
                  <c:v>6.28501358182071</c:v>
                </c:pt>
                <c:pt idx="52">
                  <c:v>2.3468738177348847</c:v>
                </c:pt>
                <c:pt idx="53">
                  <c:v>6.4087339620583368</c:v>
                </c:pt>
                <c:pt idx="54">
                  <c:v>4.4705939717479444</c:v>
                </c:pt>
                <c:pt idx="55">
                  <c:v>1.5324537844328077</c:v>
                </c:pt>
                <c:pt idx="56">
                  <c:v>3.5943133101610214</c:v>
                </c:pt>
                <c:pt idx="57">
                  <c:v>5.6561724198153254</c:v>
                </c:pt>
                <c:pt idx="58">
                  <c:v>-8.2819690710631715</c:v>
                </c:pt>
                <c:pt idx="59">
                  <c:v>7.7798885752553337</c:v>
                </c:pt>
                <c:pt idx="60">
                  <c:v>6.8417449876363357</c:v>
                </c:pt>
                <c:pt idx="61">
                  <c:v>5.9035996433975182</c:v>
                </c:pt>
                <c:pt idx="62">
                  <c:v>1.9654518099432912</c:v>
                </c:pt>
                <c:pt idx="63">
                  <c:v>-18.972699534617643</c:v>
                </c:pt>
                <c:pt idx="64">
                  <c:v>-2.9108558088621925</c:v>
                </c:pt>
                <c:pt idx="65">
                  <c:v>-4.8490189725486381</c:v>
                </c:pt>
                <c:pt idx="66">
                  <c:v>-10.787191719981271</c:v>
                </c:pt>
                <c:pt idx="67">
                  <c:v>1.2746222626418322</c:v>
                </c:pt>
                <c:pt idx="68">
                  <c:v>-8.6635820433751576</c:v>
                </c:pt>
                <c:pt idx="69">
                  <c:v>-4.6018114375121097</c:v>
                </c:pt>
                <c:pt idx="70">
                  <c:v>-7.5400750867215107</c:v>
                </c:pt>
                <c:pt idx="71">
                  <c:v>-5.4783852888821478</c:v>
                </c:pt>
                <c:pt idx="72">
                  <c:v>2.5832415394367128</c:v>
                </c:pt>
                <c:pt idx="73">
                  <c:v>-11.355216407567706</c:v>
                </c:pt>
                <c:pt idx="74">
                  <c:v>6.7062120504143268</c:v>
                </c:pt>
                <c:pt idx="75">
                  <c:v>0.76748901475254572</c:v>
                </c:pt>
                <c:pt idx="76">
                  <c:v>-12.17143510106707</c:v>
                </c:pt>
                <c:pt idx="77">
                  <c:v>-9.1106248472623541</c:v>
                </c:pt>
                <c:pt idx="78">
                  <c:v>4.9498361747905246</c:v>
                </c:pt>
                <c:pt idx="79">
                  <c:v>-15.990159755187063</c:v>
                </c:pt>
                <c:pt idx="80">
                  <c:v>9.0692492812244776</c:v>
                </c:pt>
                <c:pt idx="81">
                  <c:v>-6.8721127972964702</c:v>
                </c:pt>
                <c:pt idx="82">
                  <c:v>-10.8144693552277</c:v>
                </c:pt>
                <c:pt idx="83">
                  <c:v>-3.758102244590201</c:v>
                </c:pt>
                <c:pt idx="84">
                  <c:v>-7.7033652314649022</c:v>
                </c:pt>
                <c:pt idx="85">
                  <c:v>-11.650699967325178</c:v>
                </c:pt>
                <c:pt idx="86">
                  <c:v>-6.60065484360962</c:v>
                </c:pt>
                <c:pt idx="87">
                  <c:v>8.446092924650662</c:v>
                </c:pt>
                <c:pt idx="88">
                  <c:v>7.4887116442482009</c:v>
                </c:pt>
                <c:pt idx="89">
                  <c:v>18.526185594919191</c:v>
                </c:pt>
                <c:pt idx="90">
                  <c:v>-7.4427187003575224</c:v>
                </c:pt>
                <c:pt idx="91">
                  <c:v>11.580509386515185</c:v>
                </c:pt>
                <c:pt idx="92">
                  <c:v>-0.40591810051137606</c:v>
                </c:pt>
                <c:pt idx="93">
                  <c:v>7.5958650298318862</c:v>
                </c:pt>
                <c:pt idx="94">
                  <c:v>5.5833273878055021</c:v>
                </c:pt>
                <c:pt idx="95">
                  <c:v>3.5534841173146661</c:v>
                </c:pt>
                <c:pt idx="96">
                  <c:v>4.5028373769192953</c:v>
                </c:pt>
                <c:pt idx="97">
                  <c:v>12.427313968721151</c:v>
                </c:pt>
                <c:pt idx="98">
                  <c:v>-6.6777988091753873</c:v>
                </c:pt>
                <c:pt idx="99">
                  <c:v>-9.8179176844315403</c:v>
                </c:pt>
                <c:pt idx="100">
                  <c:v>11.000773448346409</c:v>
                </c:pt>
                <c:pt idx="101">
                  <c:v>-4.228736108470688</c:v>
                </c:pt>
                <c:pt idx="102">
                  <c:v>-0.51433748733743112</c:v>
                </c:pt>
                <c:pt idx="103">
                  <c:v>3.1351529804955027</c:v>
                </c:pt>
                <c:pt idx="104">
                  <c:v>-5.2900389318941237</c:v>
                </c:pt>
                <c:pt idx="105">
                  <c:v>-3.8006624917961571</c:v>
                </c:pt>
                <c:pt idx="106">
                  <c:v>-8.4084399020282259</c:v>
                </c:pt>
                <c:pt idx="107">
                  <c:v>-15.126041135822575</c:v>
                </c:pt>
                <c:pt idx="108">
                  <c:v>-14.967031912318093</c:v>
                </c:pt>
                <c:pt idx="109">
                  <c:v>-4.9457911758199806</c:v>
                </c:pt>
                <c:pt idx="110">
                  <c:v>5.9226052212827884</c:v>
                </c:pt>
                <c:pt idx="111">
                  <c:v>-8.3774625994626124</c:v>
                </c:pt>
                <c:pt idx="112">
                  <c:v>-14.861967068384397</c:v>
                </c:pt>
                <c:pt idx="113">
                  <c:v>11.452997966594047</c:v>
                </c:pt>
                <c:pt idx="114">
                  <c:v>-5.4485120743053965</c:v>
                </c:pt>
                <c:pt idx="115">
                  <c:v>-7.5819837569063004</c:v>
                </c:pt>
                <c:pt idx="116">
                  <c:v>-14.962101884855443</c:v>
                </c:pt>
                <c:pt idx="117">
                  <c:v>3.3976244788880123</c:v>
                </c:pt>
                <c:pt idx="118">
                  <c:v>-9.5147403657381062</c:v>
                </c:pt>
                <c:pt idx="119">
                  <c:v>-3.7091459300723741</c:v>
                </c:pt>
                <c:pt idx="120">
                  <c:v>-12.193137767234354</c:v>
                </c:pt>
                <c:pt idx="121">
                  <c:v>-3.9714467224903984</c:v>
                </c:pt>
                <c:pt idx="122">
                  <c:v>-15.045598664222865</c:v>
                </c:pt>
                <c:pt idx="123">
                  <c:v>-5.4135593528932091</c:v>
                </c:pt>
                <c:pt idx="124">
                  <c:v>-6.0694299071401403</c:v>
                </c:pt>
                <c:pt idx="125">
                  <c:v>7.9967913568186191</c:v>
                </c:pt>
                <c:pt idx="126">
                  <c:v>13.799365184474091</c:v>
                </c:pt>
                <c:pt idx="127">
                  <c:v>-6.6431289077740701</c:v>
                </c:pt>
                <c:pt idx="128">
                  <c:v>-13.307842565653331</c:v>
                </c:pt>
                <c:pt idx="129">
                  <c:v>-15.167829008315721</c:v>
                </c:pt>
                <c:pt idx="130">
                  <c:v>-19.192341804459176</c:v>
                </c:pt>
                <c:pt idx="131">
                  <c:v>-0.34726629444227797</c:v>
                </c:pt>
                <c:pt idx="132">
                  <c:v>-5.5956837488482023</c:v>
                </c:pt>
                <c:pt idx="133">
                  <c:v>3.1014363179456552</c:v>
                </c:pt>
                <c:pt idx="134">
                  <c:v>36.784425277094954</c:v>
                </c:pt>
                <c:pt idx="135">
                  <c:v>28.494000750198978</c:v>
                </c:pt>
                <c:pt idx="136">
                  <c:v>-8.7297318157941532</c:v>
                </c:pt>
                <c:pt idx="137">
                  <c:v>19.151663568946731</c:v>
                </c:pt>
                <c:pt idx="138">
                  <c:v>-3.8261332572600963</c:v>
                </c:pt>
                <c:pt idx="139">
                  <c:v>10.368718574170316</c:v>
                </c:pt>
                <c:pt idx="140">
                  <c:v>-9.2368217371149797</c:v>
                </c:pt>
                <c:pt idx="141">
                  <c:v>17.378358868227764</c:v>
                </c:pt>
                <c:pt idx="142">
                  <c:v>-2.7713202217966568</c:v>
                </c:pt>
                <c:pt idx="143">
                  <c:v>16.321174036114968</c:v>
                </c:pt>
                <c:pt idx="144">
                  <c:v>41.65498615780831</c:v>
                </c:pt>
                <c:pt idx="145">
                  <c:v>2.2210922621042926</c:v>
                </c:pt>
                <c:pt idx="146">
                  <c:v>6.0022690236677647</c:v>
                </c:pt>
                <c:pt idx="147">
                  <c:v>-27.026668772249963</c:v>
                </c:pt>
                <c:pt idx="148">
                  <c:v>-10.898350288705672</c:v>
                </c:pt>
                <c:pt idx="149">
                  <c:v>-2.6520475702868964</c:v>
                </c:pt>
                <c:pt idx="150">
                  <c:v>-2.3325984324672788</c:v>
                </c:pt>
                <c:pt idx="151">
                  <c:v>6.0109293407256246</c:v>
                </c:pt>
                <c:pt idx="152">
                  <c:v>-4.6731952118544768</c:v>
                </c:pt>
                <c:pt idx="153">
                  <c:v>-6.4376061816198842</c:v>
                </c:pt>
                <c:pt idx="154">
                  <c:v>16.66606548134456</c:v>
                </c:pt>
                <c:pt idx="155">
                  <c:v>-27.41081071525781</c:v>
                </c:pt>
                <c:pt idx="156">
                  <c:v>-8.7118382309915319</c:v>
                </c:pt>
                <c:pt idx="157">
                  <c:v>-2.2736041517348724</c:v>
                </c:pt>
                <c:pt idx="158">
                  <c:v>-2.1237960782938217</c:v>
                </c:pt>
                <c:pt idx="159">
                  <c:v>3.7205056901198645</c:v>
                </c:pt>
                <c:pt idx="160">
                  <c:v>-10.745705880835601</c:v>
                </c:pt>
                <c:pt idx="161">
                  <c:v>-21.514201881419808</c:v>
                </c:pt>
                <c:pt idx="162">
                  <c:v>21.43728819108054</c:v>
                </c:pt>
                <c:pt idx="163">
                  <c:v>7.1454813709333393</c:v>
                </c:pt>
                <c:pt idx="164">
                  <c:v>0.66151393435882255</c:v>
                </c:pt>
                <c:pt idx="165">
                  <c:v>-1.9495357682794179</c:v>
                </c:pt>
                <c:pt idx="166">
                  <c:v>-9.6095769173596182</c:v>
                </c:pt>
                <c:pt idx="167">
                  <c:v>1.7711249318539899</c:v>
                </c:pt>
                <c:pt idx="168">
                  <c:v>-17.707831225306165</c:v>
                </c:pt>
                <c:pt idx="169">
                  <c:v>32.060873087663197</c:v>
                </c:pt>
                <c:pt idx="170">
                  <c:v>4.1898230036765653</c:v>
                </c:pt>
                <c:pt idx="171">
                  <c:v>-26.205819853929086</c:v>
                </c:pt>
                <c:pt idx="172">
                  <c:v>8.9888353340697904</c:v>
                </c:pt>
                <c:pt idx="173">
                  <c:v>-13.114508662484809</c:v>
                </c:pt>
                <c:pt idx="174">
                  <c:v>-6.4102333535893194</c:v>
                </c:pt>
                <c:pt idx="175">
                  <c:v>21.198411620572415</c:v>
                </c:pt>
                <c:pt idx="176">
                  <c:v>-11.203274667298103</c:v>
                </c:pt>
                <c:pt idx="177">
                  <c:v>-13.543744996138798</c:v>
                </c:pt>
                <c:pt idx="178">
                  <c:v>-6.7671496054367708</c:v>
                </c:pt>
                <c:pt idx="179">
                  <c:v>28.165133240344517</c:v>
                </c:pt>
                <c:pt idx="180">
                  <c:v>-2.7265726845728864</c:v>
                </c:pt>
                <c:pt idx="181">
                  <c:v>14.55917858023804</c:v>
                </c:pt>
                <c:pt idx="182">
                  <c:v>-5.9951222022556294</c:v>
                </c:pt>
                <c:pt idx="183">
                  <c:v>20.574480707072894</c:v>
                </c:pt>
                <c:pt idx="184">
                  <c:v>18.214304040354307</c:v>
                </c:pt>
                <c:pt idx="185">
                  <c:v>28.854360046669683</c:v>
                </c:pt>
                <c:pt idx="186">
                  <c:v>-4.5899216345182481</c:v>
                </c:pt>
                <c:pt idx="187">
                  <c:v>-31.215647404657091</c:v>
                </c:pt>
                <c:pt idx="188">
                  <c:v>-9.130159863138033</c:v>
                </c:pt>
                <c:pt idx="189">
                  <c:v>-20.448561879447283</c:v>
                </c:pt>
                <c:pt idx="190">
                  <c:v>-4.2911444163391366</c:v>
                </c:pt>
                <c:pt idx="191">
                  <c:v>-2.780797487485529</c:v>
                </c:pt>
                <c:pt idx="192">
                  <c:v>-10.040480243858042</c:v>
                </c:pt>
                <c:pt idx="193">
                  <c:v>-17.190820144645272</c:v>
                </c:pt>
                <c:pt idx="194">
                  <c:v>8.652097126615871</c:v>
                </c:pt>
                <c:pt idx="195">
                  <c:v>5.3786954189379514</c:v>
                </c:pt>
                <c:pt idx="196">
                  <c:v>-9.1124067004742813</c:v>
                </c:pt>
                <c:pt idx="197">
                  <c:v>-3.9130215287661656</c:v>
                </c:pt>
                <c:pt idx="198">
                  <c:v>1.8956554386778919</c:v>
                </c:pt>
                <c:pt idx="199">
                  <c:v>-9.7562376919165956</c:v>
                </c:pt>
                <c:pt idx="200">
                  <c:v>5.0731636711701924</c:v>
                </c:pt>
                <c:pt idx="201">
                  <c:v>-11.662463599251836</c:v>
                </c:pt>
                <c:pt idx="202">
                  <c:v>6.0021735760609545</c:v>
                </c:pt>
                <c:pt idx="203">
                  <c:v>-8.9564615468631104</c:v>
                </c:pt>
                <c:pt idx="204">
                  <c:v>7.4486052880735087</c:v>
                </c:pt>
                <c:pt idx="205">
                  <c:v>6.2140268892410404</c:v>
                </c:pt>
                <c:pt idx="206">
                  <c:v>12.345170081136786</c:v>
                </c:pt>
                <c:pt idx="207">
                  <c:v>9.8550599431473671</c:v>
                </c:pt>
                <c:pt idx="208">
                  <c:v>-6.2367280665080003</c:v>
                </c:pt>
                <c:pt idx="209">
                  <c:v>6.0948080567057943</c:v>
                </c:pt>
                <c:pt idx="210">
                  <c:v>12.878989342550945</c:v>
                </c:pt>
                <c:pt idx="211">
                  <c:v>13.14839234564208</c:v>
                </c:pt>
                <c:pt idx="212">
                  <c:v>24.937852414584803</c:v>
                </c:pt>
                <c:pt idx="213">
                  <c:v>-1.7164486332282074</c:v>
                </c:pt>
                <c:pt idx="214">
                  <c:v>16.222202163477146</c:v>
                </c:pt>
                <c:pt idx="215">
                  <c:v>6.7903383992968198</c:v>
                </c:pt>
                <c:pt idx="216">
                  <c:v>22.023712051975266</c:v>
                </c:pt>
                <c:pt idx="217">
                  <c:v>-2.0432009049353397</c:v>
                </c:pt>
                <c:pt idx="218">
                  <c:v>3.6224093290598836</c:v>
                </c:pt>
                <c:pt idx="219">
                  <c:v>3.0513941720926425</c:v>
                </c:pt>
                <c:pt idx="220">
                  <c:v>6.2724441714530688</c:v>
                </c:pt>
                <c:pt idx="221">
                  <c:v>2.3119666267650327</c:v>
                </c:pt>
                <c:pt idx="222">
                  <c:v>23.194032907075208</c:v>
                </c:pt>
                <c:pt idx="223">
                  <c:v>9.9403847336409505</c:v>
                </c:pt>
                <c:pt idx="224">
                  <c:v>15.57048881361534</c:v>
                </c:pt>
                <c:pt idx="225">
                  <c:v>-5.898370332288513</c:v>
                </c:pt>
                <c:pt idx="226">
                  <c:v>8.5490312173715655</c:v>
                </c:pt>
                <c:pt idx="227">
                  <c:v>-8.0740013926287375</c:v>
                </c:pt>
                <c:pt idx="228">
                  <c:v>-3.7559272321585087</c:v>
                </c:pt>
                <c:pt idx="229">
                  <c:v>-0.48680869651593339</c:v>
                </c:pt>
                <c:pt idx="230">
                  <c:v>-3.258149614996265</c:v>
                </c:pt>
                <c:pt idx="231">
                  <c:v>0.93726336643332309</c:v>
                </c:pt>
                <c:pt idx="232">
                  <c:v>-0.89448716989115828</c:v>
                </c:pt>
                <c:pt idx="233">
                  <c:v>0.25169364613109912</c:v>
                </c:pt>
                <c:pt idx="234">
                  <c:v>3.3800454113863827</c:v>
                </c:pt>
                <c:pt idx="235">
                  <c:v>7.4940732981565326</c:v>
                </c:pt>
                <c:pt idx="236">
                  <c:v>1.5966568937422001</c:v>
                </c:pt>
                <c:pt idx="237">
                  <c:v>-3.309852945181821</c:v>
                </c:pt>
                <c:pt idx="238">
                  <c:v>5.7764511414894395</c:v>
                </c:pt>
                <c:pt idx="239">
                  <c:v>-4.142892753405623</c:v>
                </c:pt>
                <c:pt idx="240">
                  <c:v>8.9333482074610036</c:v>
                </c:pt>
                <c:pt idx="241">
                  <c:v>-0.99384370768741892</c:v>
                </c:pt>
                <c:pt idx="242">
                  <c:v>3.0763095039143642</c:v>
                </c:pt>
                <c:pt idx="243">
                  <c:v>-3.8555795497220293</c:v>
                </c:pt>
                <c:pt idx="244">
                  <c:v>-3.7890312933530126</c:v>
                </c:pt>
                <c:pt idx="245">
                  <c:v>-2.72367245625209</c:v>
                </c:pt>
                <c:pt idx="246">
                  <c:v>-1.6592141678114869</c:v>
                </c:pt>
                <c:pt idx="247">
                  <c:v>-2.5954341416159039</c:v>
                </c:pt>
                <c:pt idx="248">
                  <c:v>6.4678377086554963</c:v>
                </c:pt>
                <c:pt idx="249">
                  <c:v>2.5307307991445502</c:v>
                </c:pt>
                <c:pt idx="250">
                  <c:v>-6.4066569471149579</c:v>
                </c:pt>
                <c:pt idx="251">
                  <c:v>-8.3442518462430009</c:v>
                </c:pt>
                <c:pt idx="252">
                  <c:v>4.7180012414593691</c:v>
                </c:pt>
                <c:pt idx="253">
                  <c:v>-0.21985664726439133</c:v>
                </c:pt>
                <c:pt idx="254">
                  <c:v>17.842204862118813</c:v>
                </c:pt>
                <c:pt idx="255">
                  <c:v>-11.095791869681921</c:v>
                </c:pt>
                <c:pt idx="256">
                  <c:v>7.9661695296878952</c:v>
                </c:pt>
                <c:pt idx="257">
                  <c:v>-5.9718990164784307</c:v>
                </c:pt>
                <c:pt idx="258">
                  <c:v>-1.9099888714344659</c:v>
                </c:pt>
                <c:pt idx="259">
                  <c:v>3.1519061875627123</c:v>
                </c:pt>
                <c:pt idx="260">
                  <c:v>0.21379062015256256</c:v>
                </c:pt>
                <c:pt idx="261">
                  <c:v>11.27566760549116</c:v>
                </c:pt>
                <c:pt idx="262">
                  <c:v>-6.6624606020473252</c:v>
                </c:pt>
                <c:pt idx="263">
                  <c:v>-0.60059241227264815</c:v>
                </c:pt>
                <c:pt idx="264">
                  <c:v>0.46127329062083133</c:v>
                </c:pt>
                <c:pt idx="265">
                  <c:v>-4.476862714522345</c:v>
                </c:pt>
                <c:pt idx="266">
                  <c:v>-9.4149998868953162</c:v>
                </c:pt>
                <c:pt idx="267">
                  <c:v>-6.3531378529307698</c:v>
                </c:pt>
                <c:pt idx="268">
                  <c:v>-10.291276355922573</c:v>
                </c:pt>
                <c:pt idx="269">
                  <c:v>-3.2294152203808073</c:v>
                </c:pt>
                <c:pt idx="270">
                  <c:v>4.8324456730429421</c:v>
                </c:pt>
                <c:pt idx="271">
                  <c:v>-10.105693594901602</c:v>
                </c:pt>
                <c:pt idx="272">
                  <c:v>-2.0438329698610493</c:v>
                </c:pt>
                <c:pt idx="273">
                  <c:v>-9.9819724154372729</c:v>
                </c:pt>
                <c:pt idx="274">
                  <c:v>-4.9201119073807735</c:v>
                </c:pt>
                <c:pt idx="275">
                  <c:v>0.14174857038141056</c:v>
                </c:pt>
                <c:pt idx="276">
                  <c:v>-13.796390971550862</c:v>
                </c:pt>
                <c:pt idx="277">
                  <c:v>-1.7345305262236594</c:v>
                </c:pt>
                <c:pt idx="278">
                  <c:v>-2.6726700890976125</c:v>
                </c:pt>
                <c:pt idx="279">
                  <c:v>-3.6108096572246478</c:v>
                </c:pt>
                <c:pt idx="280">
                  <c:v>1.4510507713001506</c:v>
                </c:pt>
                <c:pt idx="281">
                  <c:v>11.512911197701435</c:v>
                </c:pt>
                <c:pt idx="282">
                  <c:v>-4.4252283772376826</c:v>
                </c:pt>
                <c:pt idx="283">
                  <c:v>-4.3633679530182112</c:v>
                </c:pt>
                <c:pt idx="284">
                  <c:v>1.6984924706753</c:v>
                </c:pt>
                <c:pt idx="285">
                  <c:v>-3.2396471059582592</c:v>
                </c:pt>
                <c:pt idx="286">
                  <c:v>-6.1777866827942116</c:v>
                </c:pt>
                <c:pt idx="287">
                  <c:v>3.8840737402452081</c:v>
                </c:pt>
                <c:pt idx="288">
                  <c:v>-2.0540658367917386</c:v>
                </c:pt>
                <c:pt idx="289">
                  <c:v>7.7945861245220707E-3</c:v>
                </c:pt>
                <c:pt idx="290">
                  <c:v>-5.9303449909872441</c:v>
                </c:pt>
                <c:pt idx="291">
                  <c:v>-7.8684845681160711</c:v>
                </c:pt>
                <c:pt idx="292">
                  <c:v>2.193375854744851</c:v>
                </c:pt>
                <c:pt idx="293">
                  <c:v>3.2552362775996437</c:v>
                </c:pt>
                <c:pt idx="294">
                  <c:v>-2.6829032995492104</c:v>
                </c:pt>
                <c:pt idx="295">
                  <c:v>-0.62104287670022396</c:v>
                </c:pt>
                <c:pt idx="296">
                  <c:v>6.4408175461472625</c:v>
                </c:pt>
                <c:pt idx="297">
                  <c:v>-3.4973220310057695</c:v>
                </c:pt>
                <c:pt idx="298">
                  <c:v>0.56453839184076315</c:v>
                </c:pt>
                <c:pt idx="299">
                  <c:v>-5.3736011853129568</c:v>
                </c:pt>
                <c:pt idx="300">
                  <c:v>-0.31174076246682336</c:v>
                </c:pt>
                <c:pt idx="301">
                  <c:v>-4.2498803396207734</c:v>
                </c:pt>
                <c:pt idx="302">
                  <c:v>-14.188019916774772</c:v>
                </c:pt>
                <c:pt idx="303">
                  <c:v>-0.12615949392902517</c:v>
                </c:pt>
                <c:pt idx="304">
                  <c:v>3.9357009289169338</c:v>
                </c:pt>
                <c:pt idx="305">
                  <c:v>-1.0024386482371164</c:v>
                </c:pt>
                <c:pt idx="306">
                  <c:v>10.059421774608829</c:v>
                </c:pt>
                <c:pt idx="307">
                  <c:v>14.121282197454772</c:v>
                </c:pt>
                <c:pt idx="308">
                  <c:v>1.1831426203007118</c:v>
                </c:pt>
                <c:pt idx="309">
                  <c:v>24.245003043146653</c:v>
                </c:pt>
                <c:pt idx="310">
                  <c:v>9.3068634659923646</c:v>
                </c:pt>
                <c:pt idx="311">
                  <c:v>4.3687238888383035</c:v>
                </c:pt>
                <c:pt idx="312">
                  <c:v>10.430584311684242</c:v>
                </c:pt>
                <c:pt idx="313">
                  <c:v>2.4924447345301814</c:v>
                </c:pt>
                <c:pt idx="314">
                  <c:v>7.5543051573761204</c:v>
                </c:pt>
                <c:pt idx="315">
                  <c:v>5.6161655802220594</c:v>
                </c:pt>
                <c:pt idx="316">
                  <c:v>15.678026003067998</c:v>
                </c:pt>
                <c:pt idx="317">
                  <c:v>16.739886425913937</c:v>
                </c:pt>
                <c:pt idx="318">
                  <c:v>18.801746848759649</c:v>
                </c:pt>
                <c:pt idx="319">
                  <c:v>3.8636072716055878</c:v>
                </c:pt>
                <c:pt idx="320">
                  <c:v>0.92546769445152677</c:v>
                </c:pt>
                <c:pt idx="321">
                  <c:v>7.9873281172974657</c:v>
                </c:pt>
                <c:pt idx="322">
                  <c:v>4.0491885401434047</c:v>
                </c:pt>
                <c:pt idx="323">
                  <c:v>6.1110489629893436</c:v>
                </c:pt>
                <c:pt idx="324">
                  <c:v>19.172909385835283</c:v>
                </c:pt>
                <c:pt idx="325">
                  <c:v>20.234769808680994</c:v>
                </c:pt>
                <c:pt idx="326">
                  <c:v>17.296630231526933</c:v>
                </c:pt>
                <c:pt idx="327">
                  <c:v>17.358490654372872</c:v>
                </c:pt>
                <c:pt idx="328">
                  <c:v>18.420351077218811</c:v>
                </c:pt>
                <c:pt idx="329">
                  <c:v>9.48221150006475</c:v>
                </c:pt>
                <c:pt idx="330">
                  <c:v>30.544071922910689</c:v>
                </c:pt>
                <c:pt idx="331">
                  <c:v>25.605932345756628</c:v>
                </c:pt>
                <c:pt idx="332">
                  <c:v>19.667792768602339</c:v>
                </c:pt>
                <c:pt idx="333">
                  <c:v>32.729653191448278</c:v>
                </c:pt>
                <c:pt idx="334">
                  <c:v>19.791513614294217</c:v>
                </c:pt>
                <c:pt idx="335">
                  <c:v>28.853374037140156</c:v>
                </c:pt>
                <c:pt idx="336">
                  <c:v>15.915234459986095</c:v>
                </c:pt>
                <c:pt idx="337">
                  <c:v>24.977094882832034</c:v>
                </c:pt>
                <c:pt idx="338">
                  <c:v>20.038955305677973</c:v>
                </c:pt>
                <c:pt idx="339">
                  <c:v>26.100815728523685</c:v>
                </c:pt>
                <c:pt idx="340">
                  <c:v>36.162676151369624</c:v>
                </c:pt>
                <c:pt idx="341">
                  <c:v>13.224536574215563</c:v>
                </c:pt>
                <c:pt idx="342">
                  <c:v>48.286396997061502</c:v>
                </c:pt>
                <c:pt idx="343">
                  <c:v>29.348257419907441</c:v>
                </c:pt>
                <c:pt idx="344">
                  <c:v>23.41011784275338</c:v>
                </c:pt>
                <c:pt idx="345">
                  <c:v>34.471978265599319</c:v>
                </c:pt>
                <c:pt idx="346">
                  <c:v>28.53383868844503</c:v>
                </c:pt>
                <c:pt idx="347">
                  <c:v>31.595699111290969</c:v>
                </c:pt>
                <c:pt idx="348">
                  <c:v>38.657559534136908</c:v>
                </c:pt>
                <c:pt idx="349">
                  <c:v>38.719419956982847</c:v>
                </c:pt>
                <c:pt idx="350">
                  <c:v>37.781280379828786</c:v>
                </c:pt>
                <c:pt idx="351">
                  <c:v>30.843140802674725</c:v>
                </c:pt>
                <c:pt idx="352">
                  <c:v>27.905001225520664</c:v>
                </c:pt>
                <c:pt idx="353">
                  <c:v>32.966861648366375</c:v>
                </c:pt>
                <c:pt idx="354">
                  <c:v>10.028722071212314</c:v>
                </c:pt>
                <c:pt idx="355">
                  <c:v>25.090582494058253</c:v>
                </c:pt>
                <c:pt idx="356">
                  <c:v>26.152442916904192</c:v>
                </c:pt>
                <c:pt idx="357">
                  <c:v>40.214303339750131</c:v>
                </c:pt>
                <c:pt idx="358">
                  <c:v>36.27616376259607</c:v>
                </c:pt>
                <c:pt idx="359">
                  <c:v>37.338024185442009</c:v>
                </c:pt>
                <c:pt idx="360">
                  <c:v>29.399884608287721</c:v>
                </c:pt>
                <c:pt idx="361">
                  <c:v>13.46174503113366</c:v>
                </c:pt>
                <c:pt idx="362">
                  <c:v>19.523605453979599</c:v>
                </c:pt>
                <c:pt idx="363">
                  <c:v>9.5854658768255376</c:v>
                </c:pt>
                <c:pt idx="364">
                  <c:v>28.647326299671477</c:v>
                </c:pt>
                <c:pt idx="365">
                  <c:v>28.709186722517416</c:v>
                </c:pt>
                <c:pt idx="366">
                  <c:v>31.771047145363355</c:v>
                </c:pt>
                <c:pt idx="367">
                  <c:v>22.832907568209066</c:v>
                </c:pt>
                <c:pt idx="368">
                  <c:v>13.894767991055005</c:v>
                </c:pt>
                <c:pt idx="369">
                  <c:v>25.956628413900944</c:v>
                </c:pt>
                <c:pt idx="370">
                  <c:v>8.018488836746883</c:v>
                </c:pt>
                <c:pt idx="371">
                  <c:v>16.080349259592822</c:v>
                </c:pt>
                <c:pt idx="372">
                  <c:v>30.142209682438761</c:v>
                </c:pt>
                <c:pt idx="373">
                  <c:v>17.2040701052847</c:v>
                </c:pt>
                <c:pt idx="374">
                  <c:v>24.265930528130411</c:v>
                </c:pt>
                <c:pt idx="375">
                  <c:v>17.32779095097635</c:v>
                </c:pt>
                <c:pt idx="376">
                  <c:v>13.389651373822289</c:v>
                </c:pt>
                <c:pt idx="377">
                  <c:v>32.451511796668228</c:v>
                </c:pt>
                <c:pt idx="378">
                  <c:v>21.513372219514167</c:v>
                </c:pt>
                <c:pt idx="379">
                  <c:v>0.57523264236010618</c:v>
                </c:pt>
                <c:pt idx="380">
                  <c:v>15.637093065206045</c:v>
                </c:pt>
                <c:pt idx="381">
                  <c:v>8.6989534880517567</c:v>
                </c:pt>
                <c:pt idx="382">
                  <c:v>22.760813910897696</c:v>
                </c:pt>
                <c:pt idx="383">
                  <c:v>0.82267433374363463</c:v>
                </c:pt>
                <c:pt idx="384">
                  <c:v>21.884534756589574</c:v>
                </c:pt>
                <c:pt idx="385">
                  <c:v>21.946395179435513</c:v>
                </c:pt>
                <c:pt idx="386">
                  <c:v>16.008255602281452</c:v>
                </c:pt>
                <c:pt idx="387">
                  <c:v>20.07011602512739</c:v>
                </c:pt>
                <c:pt idx="388">
                  <c:v>16.131976447973102</c:v>
                </c:pt>
                <c:pt idx="389">
                  <c:v>17.193836870819041</c:v>
                </c:pt>
                <c:pt idx="390">
                  <c:v>13.25569729366498</c:v>
                </c:pt>
                <c:pt idx="391">
                  <c:v>17.317557716510919</c:v>
                </c:pt>
                <c:pt idx="392">
                  <c:v>4.3794181393568579</c:v>
                </c:pt>
                <c:pt idx="393">
                  <c:v>13.441278562202797</c:v>
                </c:pt>
                <c:pt idx="394">
                  <c:v>15.503138985048736</c:v>
                </c:pt>
                <c:pt idx="395">
                  <c:v>11.564999407894447</c:v>
                </c:pt>
                <c:pt idx="396">
                  <c:v>15.626859830740386</c:v>
                </c:pt>
                <c:pt idx="397">
                  <c:v>4.6887202535863253</c:v>
                </c:pt>
                <c:pt idx="398">
                  <c:v>16.750580676432264</c:v>
                </c:pt>
                <c:pt idx="399">
                  <c:v>6.8124410992782032</c:v>
                </c:pt>
                <c:pt idx="400">
                  <c:v>3.8743015221241421</c:v>
                </c:pt>
                <c:pt idx="401">
                  <c:v>5.9361619449700811</c:v>
                </c:pt>
                <c:pt idx="402">
                  <c:v>11.998022367815793</c:v>
                </c:pt>
                <c:pt idx="403">
                  <c:v>-6.9401172093382684</c:v>
                </c:pt>
                <c:pt idx="404">
                  <c:v>9.1217432135076706</c:v>
                </c:pt>
                <c:pt idx="405">
                  <c:v>9.1836036363536095</c:v>
                </c:pt>
                <c:pt idx="406">
                  <c:v>1.2454640591995485</c:v>
                </c:pt>
                <c:pt idx="407">
                  <c:v>2.3073244820454875</c:v>
                </c:pt>
                <c:pt idx="408">
                  <c:v>1.3691849048914264</c:v>
                </c:pt>
                <c:pt idx="409">
                  <c:v>4.431045327737138</c:v>
                </c:pt>
                <c:pt idx="410">
                  <c:v>-3.507094249416923</c:v>
                </c:pt>
                <c:pt idx="411">
                  <c:v>3.5547661734290159</c:v>
                </c:pt>
                <c:pt idx="412">
                  <c:v>-1.3833734037250451</c:v>
                </c:pt>
                <c:pt idx="413">
                  <c:v>-0.32151298087910618</c:v>
                </c:pt>
                <c:pt idx="414">
                  <c:v>-6.2596525580331672</c:v>
                </c:pt>
                <c:pt idx="415">
                  <c:v>-5.1977921351872283</c:v>
                </c:pt>
                <c:pt idx="416">
                  <c:v>-2.1359317123415167</c:v>
                </c:pt>
                <c:pt idx="417">
                  <c:v>-11.074071289495578</c:v>
                </c:pt>
                <c:pt idx="418">
                  <c:v>-3.0122108666496388</c:v>
                </c:pt>
                <c:pt idx="419">
                  <c:v>-2.9503504438036998</c:v>
                </c:pt>
                <c:pt idx="420">
                  <c:v>-4.8884900209577609</c:v>
                </c:pt>
                <c:pt idx="421">
                  <c:v>1.1733704018881781</c:v>
                </c:pt>
                <c:pt idx="422">
                  <c:v>3.235230824734117</c:v>
                </c:pt>
                <c:pt idx="423">
                  <c:v>-4.7029087524201714</c:v>
                </c:pt>
                <c:pt idx="424">
                  <c:v>0.35895167042576759</c:v>
                </c:pt>
                <c:pt idx="425">
                  <c:v>8.4208120932717065</c:v>
                </c:pt>
                <c:pt idx="426">
                  <c:v>-1.5173274838823545</c:v>
                </c:pt>
                <c:pt idx="427">
                  <c:v>-6.4554670610364155</c:v>
                </c:pt>
                <c:pt idx="428">
                  <c:v>-0.39360663819047659</c:v>
                </c:pt>
                <c:pt idx="429">
                  <c:v>-1.3317462153445376</c:v>
                </c:pt>
                <c:pt idx="430">
                  <c:v>-7.269885792498826</c:v>
                </c:pt>
                <c:pt idx="431">
                  <c:v>10.791974630347113</c:v>
                </c:pt>
                <c:pt idx="432">
                  <c:v>-5.1461649468069481</c:v>
                </c:pt>
                <c:pt idx="433">
                  <c:v>-5.0843045239610092</c:v>
                </c:pt>
                <c:pt idx="434">
                  <c:v>-1.0224441011150702</c:v>
                </c:pt>
                <c:pt idx="435">
                  <c:v>-0.96058367826913127</c:v>
                </c:pt>
                <c:pt idx="436">
                  <c:v>1.1012767445768077</c:v>
                </c:pt>
                <c:pt idx="437">
                  <c:v>5.1631371674225193</c:v>
                </c:pt>
                <c:pt idx="438">
                  <c:v>-3.7750024097315418</c:v>
                </c:pt>
                <c:pt idx="439">
                  <c:v>16.286858013114397</c:v>
                </c:pt>
                <c:pt idx="440">
                  <c:v>-1.6512815640396639</c:v>
                </c:pt>
                <c:pt idx="441">
                  <c:v>0.41057885880627509</c:v>
                </c:pt>
                <c:pt idx="442">
                  <c:v>-3.527560718347786</c:v>
                </c:pt>
                <c:pt idx="443">
                  <c:v>5.534299704498153</c:v>
                </c:pt>
                <c:pt idx="444">
                  <c:v>-2.4038398726561354</c:v>
                </c:pt>
                <c:pt idx="445">
                  <c:v>0.65802055018980354</c:v>
                </c:pt>
                <c:pt idx="446">
                  <c:v>2.7198809730357425</c:v>
                </c:pt>
                <c:pt idx="447">
                  <c:v>5.7817413958816815</c:v>
                </c:pt>
                <c:pt idx="448">
                  <c:v>6.8436018187276204</c:v>
                </c:pt>
                <c:pt idx="449">
                  <c:v>-9.0945377584264406</c:v>
                </c:pt>
                <c:pt idx="450">
                  <c:v>-7.0326773355805017</c:v>
                </c:pt>
                <c:pt idx="451">
                  <c:v>-8.9708169127347901</c:v>
                </c:pt>
                <c:pt idx="452">
                  <c:v>2.0910435101111489</c:v>
                </c:pt>
                <c:pt idx="453">
                  <c:v>-3.8470960670429122</c:v>
                </c:pt>
                <c:pt idx="454">
                  <c:v>-9.7852356441969732</c:v>
                </c:pt>
                <c:pt idx="455">
                  <c:v>0.27662477864896573</c:v>
                </c:pt>
                <c:pt idx="456">
                  <c:v>-4.6615147985050953</c:v>
                </c:pt>
                <c:pt idx="457">
                  <c:v>-3.5996543756591564</c:v>
                </c:pt>
                <c:pt idx="458">
                  <c:v>4.4622060471865552</c:v>
                </c:pt>
                <c:pt idx="459">
                  <c:v>-8.4759335299675058</c:v>
                </c:pt>
                <c:pt idx="460">
                  <c:v>-9.4140731071215669</c:v>
                </c:pt>
                <c:pt idx="461">
                  <c:v>0.64778731572437209</c:v>
                </c:pt>
                <c:pt idx="462">
                  <c:v>-6.290352261429689</c:v>
                </c:pt>
                <c:pt idx="463">
                  <c:v>-6.22849183858375</c:v>
                </c:pt>
                <c:pt idx="464">
                  <c:v>2.833368584262189</c:v>
                </c:pt>
                <c:pt idx="465">
                  <c:v>-1.1047709928920995</c:v>
                </c:pt>
                <c:pt idx="466">
                  <c:v>-8.0429105700461605</c:v>
                </c:pt>
                <c:pt idx="467">
                  <c:v>-2.9810501472002215</c:v>
                </c:pt>
                <c:pt idx="468">
                  <c:v>8.0810275645717411E-2</c:v>
                </c:pt>
                <c:pt idx="469">
                  <c:v>-10.857329301508344</c:v>
                </c:pt>
                <c:pt idx="470">
                  <c:v>2.2045311213375953</c:v>
                </c:pt>
                <c:pt idx="471">
                  <c:v>7.2663915441835343</c:v>
                </c:pt>
                <c:pt idx="472">
                  <c:v>2.3282519670292459</c:v>
                </c:pt>
                <c:pt idx="473">
                  <c:v>3.3901123898751848</c:v>
                </c:pt>
                <c:pt idx="474">
                  <c:v>1.4519728127211238</c:v>
                </c:pt>
                <c:pt idx="475">
                  <c:v>0.51383323556706273</c:v>
                </c:pt>
                <c:pt idx="476">
                  <c:v>-2.4243063415869983</c:v>
                </c:pt>
                <c:pt idx="477">
                  <c:v>23.637554081258941</c:v>
                </c:pt>
                <c:pt idx="478">
                  <c:v>8.6994145041048796</c:v>
                </c:pt>
                <c:pt idx="479">
                  <c:v>5.7612749269505912</c:v>
                </c:pt>
                <c:pt idx="480">
                  <c:v>-1.1768646502034699</c:v>
                </c:pt>
                <c:pt idx="481">
                  <c:v>4.8849957726424691</c:v>
                </c:pt>
                <c:pt idx="482">
                  <c:v>0.94685619548840805</c:v>
                </c:pt>
                <c:pt idx="483">
                  <c:v>-2.991283381665653</c:v>
                </c:pt>
                <c:pt idx="484">
                  <c:v>-5.929422958819714</c:v>
                </c:pt>
                <c:pt idx="485">
                  <c:v>-1.8675625359737751</c:v>
                </c:pt>
                <c:pt idx="486">
                  <c:v>3.1942978868719365</c:v>
                </c:pt>
                <c:pt idx="487">
                  <c:v>-0.74384169028212455</c:v>
                </c:pt>
                <c:pt idx="488">
                  <c:v>4.3180187325638144</c:v>
                </c:pt>
                <c:pt idx="489">
                  <c:v>-0.62012084459024663</c:v>
                </c:pt>
                <c:pt idx="490">
                  <c:v>3.4417395782556923</c:v>
                </c:pt>
                <c:pt idx="491">
                  <c:v>11.503600001101631</c:v>
                </c:pt>
                <c:pt idx="492">
                  <c:v>3.5654604239475702</c:v>
                </c:pt>
                <c:pt idx="493">
                  <c:v>8.6273208467932818</c:v>
                </c:pt>
                <c:pt idx="494">
                  <c:v>12.689181269639221</c:v>
                </c:pt>
                <c:pt idx="495">
                  <c:v>8.7510416924851597</c:v>
                </c:pt>
                <c:pt idx="496">
                  <c:v>6.8129021153310987</c:v>
                </c:pt>
                <c:pt idx="497">
                  <c:v>-0.12523746182296236</c:v>
                </c:pt>
                <c:pt idx="498">
                  <c:v>-3.0633770389770234</c:v>
                </c:pt>
                <c:pt idx="499">
                  <c:v>7.9984833838689156</c:v>
                </c:pt>
                <c:pt idx="500">
                  <c:v>6.0343806714627135E-2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AD4-4209-B1A7-223967B80263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209.41216591159366</c:v>
                </c:pt>
                <c:pt idx="1">
                  <c:v>209.36216591159371</c:v>
                </c:pt>
                <c:pt idx="2">
                  <c:v>209.31216591159375</c:v>
                </c:pt>
                <c:pt idx="3">
                  <c:v>209.2621659115938</c:v>
                </c:pt>
                <c:pt idx="4">
                  <c:v>209.21216591159384</c:v>
                </c:pt>
                <c:pt idx="5">
                  <c:v>209.16216591159389</c:v>
                </c:pt>
                <c:pt idx="6">
                  <c:v>209.11216591159393</c:v>
                </c:pt>
                <c:pt idx="7">
                  <c:v>209.06216591159398</c:v>
                </c:pt>
                <c:pt idx="8">
                  <c:v>209.01216591159402</c:v>
                </c:pt>
                <c:pt idx="9">
                  <c:v>208.96216591159407</c:v>
                </c:pt>
                <c:pt idx="10">
                  <c:v>208.91216591159412</c:v>
                </c:pt>
                <c:pt idx="11">
                  <c:v>208.86216591159416</c:v>
                </c:pt>
                <c:pt idx="12">
                  <c:v>208.81216591159421</c:v>
                </c:pt>
                <c:pt idx="13">
                  <c:v>208.76216591159425</c:v>
                </c:pt>
                <c:pt idx="14">
                  <c:v>208.7121659115943</c:v>
                </c:pt>
                <c:pt idx="15">
                  <c:v>208.66216591159434</c:v>
                </c:pt>
                <c:pt idx="16">
                  <c:v>208.61216591159439</c:v>
                </c:pt>
                <c:pt idx="17">
                  <c:v>208.56216591159443</c:v>
                </c:pt>
                <c:pt idx="18">
                  <c:v>208.51216591159448</c:v>
                </c:pt>
                <c:pt idx="19">
                  <c:v>208.46216591159452</c:v>
                </c:pt>
                <c:pt idx="20">
                  <c:v>208.41216591159457</c:v>
                </c:pt>
                <c:pt idx="21">
                  <c:v>208.36216591159462</c:v>
                </c:pt>
                <c:pt idx="22">
                  <c:v>208.31216591159466</c:v>
                </c:pt>
                <c:pt idx="23">
                  <c:v>208.26216591159471</c:v>
                </c:pt>
                <c:pt idx="24">
                  <c:v>208.21216591159475</c:v>
                </c:pt>
                <c:pt idx="25">
                  <c:v>208.1621659115948</c:v>
                </c:pt>
                <c:pt idx="26">
                  <c:v>208.11216591159484</c:v>
                </c:pt>
                <c:pt idx="27">
                  <c:v>208.06216591159489</c:v>
                </c:pt>
                <c:pt idx="28">
                  <c:v>208.01216591159493</c:v>
                </c:pt>
                <c:pt idx="29">
                  <c:v>207.96216591159498</c:v>
                </c:pt>
                <c:pt idx="30">
                  <c:v>207.91216591159503</c:v>
                </c:pt>
                <c:pt idx="31">
                  <c:v>207.86216591159507</c:v>
                </c:pt>
                <c:pt idx="32">
                  <c:v>207.81216591159512</c:v>
                </c:pt>
                <c:pt idx="33">
                  <c:v>207.76216591159516</c:v>
                </c:pt>
                <c:pt idx="34">
                  <c:v>207.71216591159521</c:v>
                </c:pt>
                <c:pt idx="35">
                  <c:v>207.66216591159525</c:v>
                </c:pt>
                <c:pt idx="36">
                  <c:v>207.6121659115953</c:v>
                </c:pt>
                <c:pt idx="37">
                  <c:v>207.56216591159534</c:v>
                </c:pt>
                <c:pt idx="38">
                  <c:v>207.51216591159539</c:v>
                </c:pt>
                <c:pt idx="39">
                  <c:v>207.46216591159543</c:v>
                </c:pt>
                <c:pt idx="40">
                  <c:v>207.41216591159548</c:v>
                </c:pt>
                <c:pt idx="41">
                  <c:v>207.36216591159553</c:v>
                </c:pt>
                <c:pt idx="42">
                  <c:v>207.31216591159557</c:v>
                </c:pt>
                <c:pt idx="43">
                  <c:v>207.26216591159562</c:v>
                </c:pt>
                <c:pt idx="44">
                  <c:v>207.21216591159566</c:v>
                </c:pt>
                <c:pt idx="45">
                  <c:v>207.16216591159571</c:v>
                </c:pt>
                <c:pt idx="46">
                  <c:v>207.11216591159575</c:v>
                </c:pt>
                <c:pt idx="47">
                  <c:v>207.0621659115958</c:v>
                </c:pt>
                <c:pt idx="48">
                  <c:v>207.01216591159584</c:v>
                </c:pt>
                <c:pt idx="49">
                  <c:v>206.96216591159589</c:v>
                </c:pt>
                <c:pt idx="50">
                  <c:v>206.91216591159593</c:v>
                </c:pt>
                <c:pt idx="51">
                  <c:v>206.86216591159598</c:v>
                </c:pt>
                <c:pt idx="52">
                  <c:v>206.81216591159603</c:v>
                </c:pt>
                <c:pt idx="53">
                  <c:v>206.76216591159607</c:v>
                </c:pt>
                <c:pt idx="54">
                  <c:v>206.71216591159612</c:v>
                </c:pt>
                <c:pt idx="55">
                  <c:v>206.66216591159616</c:v>
                </c:pt>
                <c:pt idx="56">
                  <c:v>206.61216591159621</c:v>
                </c:pt>
                <c:pt idx="57">
                  <c:v>206.56216591159625</c:v>
                </c:pt>
                <c:pt idx="58">
                  <c:v>206.5121659115963</c:v>
                </c:pt>
                <c:pt idx="59">
                  <c:v>206.46216591159634</c:v>
                </c:pt>
                <c:pt idx="60">
                  <c:v>206.41216591159639</c:v>
                </c:pt>
                <c:pt idx="61">
                  <c:v>206.36216591159643</c:v>
                </c:pt>
                <c:pt idx="62">
                  <c:v>206.31216591159648</c:v>
                </c:pt>
                <c:pt idx="63">
                  <c:v>206.26216591159653</c:v>
                </c:pt>
                <c:pt idx="64">
                  <c:v>206.21216591159657</c:v>
                </c:pt>
                <c:pt idx="65">
                  <c:v>206.16216591159662</c:v>
                </c:pt>
                <c:pt idx="66">
                  <c:v>206.11216591159666</c:v>
                </c:pt>
                <c:pt idx="67">
                  <c:v>206.06216591159671</c:v>
                </c:pt>
                <c:pt idx="68">
                  <c:v>206.01216591159675</c:v>
                </c:pt>
                <c:pt idx="69">
                  <c:v>205.9621659115968</c:v>
                </c:pt>
                <c:pt idx="70">
                  <c:v>205.91216591159684</c:v>
                </c:pt>
                <c:pt idx="71">
                  <c:v>205.86216591159689</c:v>
                </c:pt>
                <c:pt idx="72">
                  <c:v>205.81216591159694</c:v>
                </c:pt>
                <c:pt idx="73">
                  <c:v>205.76216591159698</c:v>
                </c:pt>
                <c:pt idx="74">
                  <c:v>205.71216591159703</c:v>
                </c:pt>
                <c:pt idx="75">
                  <c:v>205.66216591159707</c:v>
                </c:pt>
                <c:pt idx="76">
                  <c:v>205.61216591159712</c:v>
                </c:pt>
                <c:pt idx="77">
                  <c:v>205.56216591159716</c:v>
                </c:pt>
                <c:pt idx="78">
                  <c:v>205.51216591159721</c:v>
                </c:pt>
                <c:pt idx="79">
                  <c:v>205.46216591159725</c:v>
                </c:pt>
                <c:pt idx="80">
                  <c:v>205.4121659115973</c:v>
                </c:pt>
                <c:pt idx="81">
                  <c:v>205.36216591159734</c:v>
                </c:pt>
                <c:pt idx="82">
                  <c:v>205.31216591159739</c:v>
                </c:pt>
                <c:pt idx="83">
                  <c:v>205.26216591159744</c:v>
                </c:pt>
                <c:pt idx="84">
                  <c:v>205.21216591159748</c:v>
                </c:pt>
                <c:pt idx="85">
                  <c:v>205.16216591159753</c:v>
                </c:pt>
                <c:pt idx="86">
                  <c:v>205.11216591159757</c:v>
                </c:pt>
                <c:pt idx="87">
                  <c:v>205.06216591159762</c:v>
                </c:pt>
                <c:pt idx="88">
                  <c:v>205.01216591159766</c:v>
                </c:pt>
                <c:pt idx="89">
                  <c:v>204.96216591159771</c:v>
                </c:pt>
                <c:pt idx="90">
                  <c:v>204.91216591159775</c:v>
                </c:pt>
                <c:pt idx="91">
                  <c:v>204.8621659115978</c:v>
                </c:pt>
                <c:pt idx="92">
                  <c:v>204.81216591159784</c:v>
                </c:pt>
                <c:pt idx="93">
                  <c:v>204.76216591159789</c:v>
                </c:pt>
                <c:pt idx="94">
                  <c:v>204.71216591159794</c:v>
                </c:pt>
                <c:pt idx="95">
                  <c:v>204.66216591159798</c:v>
                </c:pt>
                <c:pt idx="96">
                  <c:v>204.61216591159803</c:v>
                </c:pt>
                <c:pt idx="97">
                  <c:v>204.56216591159807</c:v>
                </c:pt>
                <c:pt idx="98">
                  <c:v>204.51216591159812</c:v>
                </c:pt>
                <c:pt idx="99">
                  <c:v>204.46216591159816</c:v>
                </c:pt>
                <c:pt idx="100">
                  <c:v>204.41216591159821</c:v>
                </c:pt>
                <c:pt idx="101">
                  <c:v>204.36216591159825</c:v>
                </c:pt>
                <c:pt idx="102">
                  <c:v>204.3121659115983</c:v>
                </c:pt>
                <c:pt idx="103">
                  <c:v>204.26216591159834</c:v>
                </c:pt>
                <c:pt idx="104">
                  <c:v>204.21216591159839</c:v>
                </c:pt>
                <c:pt idx="105">
                  <c:v>204.16216591159844</c:v>
                </c:pt>
                <c:pt idx="106">
                  <c:v>204.11216591159848</c:v>
                </c:pt>
                <c:pt idx="107">
                  <c:v>204.06216591159853</c:v>
                </c:pt>
                <c:pt idx="108">
                  <c:v>204.01216591159857</c:v>
                </c:pt>
                <c:pt idx="109">
                  <c:v>203.96216591159862</c:v>
                </c:pt>
                <c:pt idx="110">
                  <c:v>203.91216591159866</c:v>
                </c:pt>
                <c:pt idx="111">
                  <c:v>203.86216591159871</c:v>
                </c:pt>
                <c:pt idx="112">
                  <c:v>203.81216591159875</c:v>
                </c:pt>
                <c:pt idx="113">
                  <c:v>203.7621659115988</c:v>
                </c:pt>
                <c:pt idx="114">
                  <c:v>203.71216591159885</c:v>
                </c:pt>
                <c:pt idx="115">
                  <c:v>203.66216591159889</c:v>
                </c:pt>
                <c:pt idx="116">
                  <c:v>203.61216591159894</c:v>
                </c:pt>
                <c:pt idx="117">
                  <c:v>203.56216591159898</c:v>
                </c:pt>
                <c:pt idx="118">
                  <c:v>203.51216591159903</c:v>
                </c:pt>
                <c:pt idx="119">
                  <c:v>203.46216591159907</c:v>
                </c:pt>
                <c:pt idx="120">
                  <c:v>203.41216591159912</c:v>
                </c:pt>
                <c:pt idx="121">
                  <c:v>203.36216591159916</c:v>
                </c:pt>
                <c:pt idx="122">
                  <c:v>203.31216591159921</c:v>
                </c:pt>
                <c:pt idx="123">
                  <c:v>203.26216591159925</c:v>
                </c:pt>
                <c:pt idx="124">
                  <c:v>203.2121659115993</c:v>
                </c:pt>
                <c:pt idx="125">
                  <c:v>203.16216591159935</c:v>
                </c:pt>
                <c:pt idx="126">
                  <c:v>203.11216591159939</c:v>
                </c:pt>
                <c:pt idx="127">
                  <c:v>203.06216591159944</c:v>
                </c:pt>
                <c:pt idx="128">
                  <c:v>203.01216591159948</c:v>
                </c:pt>
                <c:pt idx="129">
                  <c:v>202.96216591159953</c:v>
                </c:pt>
                <c:pt idx="130">
                  <c:v>202.91216591159957</c:v>
                </c:pt>
                <c:pt idx="131">
                  <c:v>202.86216591159962</c:v>
                </c:pt>
                <c:pt idx="132">
                  <c:v>202.81216591159966</c:v>
                </c:pt>
                <c:pt idx="133">
                  <c:v>202.76216591159971</c:v>
                </c:pt>
                <c:pt idx="134">
                  <c:v>202.71216591159975</c:v>
                </c:pt>
                <c:pt idx="135">
                  <c:v>202.6621659115998</c:v>
                </c:pt>
                <c:pt idx="136">
                  <c:v>202.61216591159985</c:v>
                </c:pt>
                <c:pt idx="137">
                  <c:v>202.56216591159989</c:v>
                </c:pt>
                <c:pt idx="138">
                  <c:v>202.51216591159994</c:v>
                </c:pt>
                <c:pt idx="139">
                  <c:v>202.46216591159998</c:v>
                </c:pt>
                <c:pt idx="140">
                  <c:v>202.41216591160003</c:v>
                </c:pt>
                <c:pt idx="141">
                  <c:v>202.36216591160007</c:v>
                </c:pt>
                <c:pt idx="142">
                  <c:v>202.31216591160012</c:v>
                </c:pt>
                <c:pt idx="143">
                  <c:v>202.26216591160016</c:v>
                </c:pt>
                <c:pt idx="144">
                  <c:v>202.21216591160021</c:v>
                </c:pt>
                <c:pt idx="145">
                  <c:v>202.16216591160025</c:v>
                </c:pt>
                <c:pt idx="146">
                  <c:v>202.1121659116003</c:v>
                </c:pt>
                <c:pt idx="147">
                  <c:v>202.06216591160035</c:v>
                </c:pt>
                <c:pt idx="148">
                  <c:v>202.01216591160039</c:v>
                </c:pt>
                <c:pt idx="149">
                  <c:v>201.96216591160044</c:v>
                </c:pt>
                <c:pt idx="150">
                  <c:v>201.91216591160048</c:v>
                </c:pt>
                <c:pt idx="151">
                  <c:v>201.86216591160053</c:v>
                </c:pt>
                <c:pt idx="152">
                  <c:v>201.81216591160057</c:v>
                </c:pt>
                <c:pt idx="153">
                  <c:v>201.76216591160062</c:v>
                </c:pt>
                <c:pt idx="154">
                  <c:v>201.71216591160066</c:v>
                </c:pt>
                <c:pt idx="155">
                  <c:v>201.66216591160071</c:v>
                </c:pt>
                <c:pt idx="156">
                  <c:v>201.61216591160075</c:v>
                </c:pt>
                <c:pt idx="157">
                  <c:v>201.5621659116008</c:v>
                </c:pt>
                <c:pt idx="158">
                  <c:v>201.51216591160085</c:v>
                </c:pt>
                <c:pt idx="159">
                  <c:v>201.46216591160089</c:v>
                </c:pt>
                <c:pt idx="160">
                  <c:v>201.41216591160094</c:v>
                </c:pt>
                <c:pt idx="161">
                  <c:v>201.36216591160098</c:v>
                </c:pt>
                <c:pt idx="162">
                  <c:v>201.31216591160103</c:v>
                </c:pt>
                <c:pt idx="163">
                  <c:v>201.26216591160107</c:v>
                </c:pt>
                <c:pt idx="164">
                  <c:v>201.21216591160112</c:v>
                </c:pt>
                <c:pt idx="165">
                  <c:v>201.16216591160116</c:v>
                </c:pt>
                <c:pt idx="166">
                  <c:v>201.11216591160121</c:v>
                </c:pt>
                <c:pt idx="167">
                  <c:v>201.06216591160126</c:v>
                </c:pt>
                <c:pt idx="168">
                  <c:v>201.0121659116013</c:v>
                </c:pt>
                <c:pt idx="169">
                  <c:v>200.96216591160135</c:v>
                </c:pt>
                <c:pt idx="170">
                  <c:v>200.91216591160139</c:v>
                </c:pt>
                <c:pt idx="171">
                  <c:v>200.86216591160144</c:v>
                </c:pt>
                <c:pt idx="172">
                  <c:v>200.81216591160148</c:v>
                </c:pt>
                <c:pt idx="173">
                  <c:v>200.76216591160153</c:v>
                </c:pt>
                <c:pt idx="174">
                  <c:v>200.71216591160157</c:v>
                </c:pt>
                <c:pt idx="175">
                  <c:v>200.66216591160162</c:v>
                </c:pt>
                <c:pt idx="176">
                  <c:v>200.61216591160166</c:v>
                </c:pt>
                <c:pt idx="177">
                  <c:v>200.56216591160171</c:v>
                </c:pt>
                <c:pt idx="178">
                  <c:v>200.51216591160176</c:v>
                </c:pt>
                <c:pt idx="179">
                  <c:v>200.4621659116018</c:v>
                </c:pt>
                <c:pt idx="180">
                  <c:v>200.41216591160185</c:v>
                </c:pt>
                <c:pt idx="181">
                  <c:v>200.36216591160189</c:v>
                </c:pt>
                <c:pt idx="182">
                  <c:v>200.31216591160194</c:v>
                </c:pt>
                <c:pt idx="183">
                  <c:v>200.26216591160198</c:v>
                </c:pt>
                <c:pt idx="184">
                  <c:v>200.21216591160203</c:v>
                </c:pt>
                <c:pt idx="185">
                  <c:v>200.16216591160207</c:v>
                </c:pt>
                <c:pt idx="186">
                  <c:v>200.11216591160212</c:v>
                </c:pt>
                <c:pt idx="187">
                  <c:v>200.06216591160216</c:v>
                </c:pt>
                <c:pt idx="188">
                  <c:v>200.01216591160221</c:v>
                </c:pt>
                <c:pt idx="189">
                  <c:v>199.96216591160226</c:v>
                </c:pt>
                <c:pt idx="190">
                  <c:v>199.9121659116023</c:v>
                </c:pt>
                <c:pt idx="191">
                  <c:v>199.86216591160235</c:v>
                </c:pt>
                <c:pt idx="192">
                  <c:v>199.81216591160239</c:v>
                </c:pt>
                <c:pt idx="193">
                  <c:v>199.76216591160244</c:v>
                </c:pt>
                <c:pt idx="194">
                  <c:v>199.71216591160248</c:v>
                </c:pt>
                <c:pt idx="195">
                  <c:v>199.66216591160253</c:v>
                </c:pt>
                <c:pt idx="196">
                  <c:v>199.61216591160257</c:v>
                </c:pt>
                <c:pt idx="197">
                  <c:v>199.56216591160262</c:v>
                </c:pt>
                <c:pt idx="198">
                  <c:v>199.51216591160266</c:v>
                </c:pt>
                <c:pt idx="199">
                  <c:v>199.46216591160271</c:v>
                </c:pt>
                <c:pt idx="200">
                  <c:v>199.41216591160276</c:v>
                </c:pt>
                <c:pt idx="201">
                  <c:v>199.3621659116028</c:v>
                </c:pt>
                <c:pt idx="202">
                  <c:v>199.31216591160285</c:v>
                </c:pt>
                <c:pt idx="203">
                  <c:v>199.26216591160289</c:v>
                </c:pt>
                <c:pt idx="204">
                  <c:v>199.21216591160294</c:v>
                </c:pt>
                <c:pt idx="205">
                  <c:v>199.16216591160298</c:v>
                </c:pt>
                <c:pt idx="206">
                  <c:v>199.11216591160303</c:v>
                </c:pt>
                <c:pt idx="207">
                  <c:v>199.06216591160307</c:v>
                </c:pt>
                <c:pt idx="208">
                  <c:v>199.01216591160312</c:v>
                </c:pt>
                <c:pt idx="209">
                  <c:v>198.96216591160317</c:v>
                </c:pt>
                <c:pt idx="210">
                  <c:v>198.91216591160321</c:v>
                </c:pt>
                <c:pt idx="211">
                  <c:v>198.86216591160326</c:v>
                </c:pt>
                <c:pt idx="212">
                  <c:v>198.8121659116033</c:v>
                </c:pt>
                <c:pt idx="213">
                  <c:v>198.76216591160335</c:v>
                </c:pt>
                <c:pt idx="214">
                  <c:v>198.71216591160339</c:v>
                </c:pt>
                <c:pt idx="215">
                  <c:v>198.66216591160344</c:v>
                </c:pt>
                <c:pt idx="216">
                  <c:v>198.61216591160348</c:v>
                </c:pt>
                <c:pt idx="217">
                  <c:v>198.56216591160353</c:v>
                </c:pt>
                <c:pt idx="218">
                  <c:v>198.51216591160357</c:v>
                </c:pt>
                <c:pt idx="219">
                  <c:v>198.46216591160362</c:v>
                </c:pt>
                <c:pt idx="220">
                  <c:v>198.41216591160367</c:v>
                </c:pt>
                <c:pt idx="221">
                  <c:v>198.36216591160371</c:v>
                </c:pt>
                <c:pt idx="222">
                  <c:v>198.31216591160376</c:v>
                </c:pt>
                <c:pt idx="223">
                  <c:v>198.2621659116038</c:v>
                </c:pt>
                <c:pt idx="224">
                  <c:v>198.21216591160385</c:v>
                </c:pt>
                <c:pt idx="225">
                  <c:v>198.16216591160389</c:v>
                </c:pt>
                <c:pt idx="226">
                  <c:v>198.11216591160394</c:v>
                </c:pt>
                <c:pt idx="227">
                  <c:v>198.06216591160398</c:v>
                </c:pt>
                <c:pt idx="228">
                  <c:v>198.01216591160403</c:v>
                </c:pt>
                <c:pt idx="229">
                  <c:v>197.96216591160407</c:v>
                </c:pt>
                <c:pt idx="230">
                  <c:v>197.91216591160412</c:v>
                </c:pt>
                <c:pt idx="231">
                  <c:v>197.86216591160417</c:v>
                </c:pt>
                <c:pt idx="232">
                  <c:v>197.81216591160421</c:v>
                </c:pt>
                <c:pt idx="233">
                  <c:v>197.76216591160426</c:v>
                </c:pt>
                <c:pt idx="234">
                  <c:v>197.7121659116043</c:v>
                </c:pt>
                <c:pt idx="235">
                  <c:v>197.66216591160435</c:v>
                </c:pt>
                <c:pt idx="236">
                  <c:v>197.61216591160439</c:v>
                </c:pt>
                <c:pt idx="237">
                  <c:v>197.56216591160444</c:v>
                </c:pt>
                <c:pt idx="238">
                  <c:v>197.51216591160448</c:v>
                </c:pt>
                <c:pt idx="239">
                  <c:v>197.46216591160453</c:v>
                </c:pt>
                <c:pt idx="240">
                  <c:v>197.41216591160457</c:v>
                </c:pt>
                <c:pt idx="241">
                  <c:v>197.36216591160462</c:v>
                </c:pt>
                <c:pt idx="242">
                  <c:v>197.31216591160467</c:v>
                </c:pt>
                <c:pt idx="243">
                  <c:v>197.26216591160471</c:v>
                </c:pt>
                <c:pt idx="244">
                  <c:v>197.21216591160476</c:v>
                </c:pt>
                <c:pt idx="245">
                  <c:v>197.1621659116048</c:v>
                </c:pt>
                <c:pt idx="246">
                  <c:v>197.11216591160485</c:v>
                </c:pt>
                <c:pt idx="247">
                  <c:v>197.06216591160489</c:v>
                </c:pt>
                <c:pt idx="248">
                  <c:v>197.01216591160494</c:v>
                </c:pt>
                <c:pt idx="249">
                  <c:v>196.96216591160498</c:v>
                </c:pt>
                <c:pt idx="250">
                  <c:v>196.91216591160503</c:v>
                </c:pt>
                <c:pt idx="251">
                  <c:v>196.86216591160508</c:v>
                </c:pt>
                <c:pt idx="252">
                  <c:v>196.81216591160512</c:v>
                </c:pt>
                <c:pt idx="253">
                  <c:v>196.76216591160517</c:v>
                </c:pt>
                <c:pt idx="254">
                  <c:v>196.71216591160521</c:v>
                </c:pt>
                <c:pt idx="255">
                  <c:v>196.66216591160526</c:v>
                </c:pt>
                <c:pt idx="256">
                  <c:v>196.6121659116053</c:v>
                </c:pt>
                <c:pt idx="257">
                  <c:v>196.56216591160535</c:v>
                </c:pt>
                <c:pt idx="258">
                  <c:v>196.51216591160539</c:v>
                </c:pt>
                <c:pt idx="259">
                  <c:v>196.46216591160544</c:v>
                </c:pt>
                <c:pt idx="260">
                  <c:v>196.41216591160548</c:v>
                </c:pt>
                <c:pt idx="261">
                  <c:v>196.36216591160553</c:v>
                </c:pt>
                <c:pt idx="262">
                  <c:v>196.31216591160558</c:v>
                </c:pt>
                <c:pt idx="263">
                  <c:v>196.26216591160562</c:v>
                </c:pt>
                <c:pt idx="264">
                  <c:v>196.21216591160567</c:v>
                </c:pt>
                <c:pt idx="265">
                  <c:v>196.16216591160571</c:v>
                </c:pt>
                <c:pt idx="266">
                  <c:v>196.11216591160576</c:v>
                </c:pt>
                <c:pt idx="267">
                  <c:v>196.0621659116058</c:v>
                </c:pt>
                <c:pt idx="268">
                  <c:v>196.01216591160585</c:v>
                </c:pt>
                <c:pt idx="269">
                  <c:v>195.96216591160589</c:v>
                </c:pt>
                <c:pt idx="270">
                  <c:v>195.91216591160594</c:v>
                </c:pt>
                <c:pt idx="271">
                  <c:v>195.86216591160598</c:v>
                </c:pt>
                <c:pt idx="272">
                  <c:v>195.81216591160603</c:v>
                </c:pt>
                <c:pt idx="273">
                  <c:v>195.76216591160608</c:v>
                </c:pt>
                <c:pt idx="274">
                  <c:v>195.71216591160612</c:v>
                </c:pt>
                <c:pt idx="275">
                  <c:v>195.66216591160617</c:v>
                </c:pt>
                <c:pt idx="276">
                  <c:v>195.61216591160621</c:v>
                </c:pt>
                <c:pt idx="277">
                  <c:v>195.56216591160626</c:v>
                </c:pt>
                <c:pt idx="278">
                  <c:v>195.5121659116063</c:v>
                </c:pt>
                <c:pt idx="279">
                  <c:v>195.46216591160635</c:v>
                </c:pt>
                <c:pt idx="280">
                  <c:v>195.41216591160639</c:v>
                </c:pt>
                <c:pt idx="281">
                  <c:v>195.36216591160644</c:v>
                </c:pt>
                <c:pt idx="282">
                  <c:v>195.31216591160648</c:v>
                </c:pt>
                <c:pt idx="283">
                  <c:v>195.26216591160653</c:v>
                </c:pt>
                <c:pt idx="284">
                  <c:v>195.21216591160658</c:v>
                </c:pt>
                <c:pt idx="285">
                  <c:v>195.16216591160662</c:v>
                </c:pt>
                <c:pt idx="286">
                  <c:v>195.11216591160667</c:v>
                </c:pt>
                <c:pt idx="287">
                  <c:v>195.06216591160671</c:v>
                </c:pt>
                <c:pt idx="288">
                  <c:v>195.01216591160676</c:v>
                </c:pt>
                <c:pt idx="289">
                  <c:v>194.9621659116068</c:v>
                </c:pt>
                <c:pt idx="290">
                  <c:v>194.91216591160685</c:v>
                </c:pt>
                <c:pt idx="291">
                  <c:v>194.86216591160689</c:v>
                </c:pt>
                <c:pt idx="292">
                  <c:v>194.81216591160694</c:v>
                </c:pt>
                <c:pt idx="293">
                  <c:v>194.76216591160698</c:v>
                </c:pt>
                <c:pt idx="294">
                  <c:v>194.71216591160703</c:v>
                </c:pt>
                <c:pt idx="295">
                  <c:v>194.66216591160708</c:v>
                </c:pt>
                <c:pt idx="296">
                  <c:v>194.61216591160712</c:v>
                </c:pt>
                <c:pt idx="297">
                  <c:v>194.56216591160717</c:v>
                </c:pt>
                <c:pt idx="298">
                  <c:v>194.51216591160721</c:v>
                </c:pt>
                <c:pt idx="299">
                  <c:v>194.46216591160726</c:v>
                </c:pt>
                <c:pt idx="300">
                  <c:v>194.4121659116073</c:v>
                </c:pt>
                <c:pt idx="301">
                  <c:v>194.36216591160735</c:v>
                </c:pt>
                <c:pt idx="302">
                  <c:v>194.31216591160739</c:v>
                </c:pt>
                <c:pt idx="303">
                  <c:v>194.26216591160744</c:v>
                </c:pt>
                <c:pt idx="304">
                  <c:v>194.21216591160749</c:v>
                </c:pt>
                <c:pt idx="305">
                  <c:v>194.16216591160753</c:v>
                </c:pt>
                <c:pt idx="306">
                  <c:v>194.11216591160758</c:v>
                </c:pt>
                <c:pt idx="307">
                  <c:v>194.06216591160762</c:v>
                </c:pt>
                <c:pt idx="308">
                  <c:v>194.01216591160767</c:v>
                </c:pt>
                <c:pt idx="309">
                  <c:v>193.96216591160771</c:v>
                </c:pt>
                <c:pt idx="310">
                  <c:v>193.91216591160776</c:v>
                </c:pt>
                <c:pt idx="311">
                  <c:v>193.8621659116078</c:v>
                </c:pt>
                <c:pt idx="312">
                  <c:v>193.81216591160785</c:v>
                </c:pt>
                <c:pt idx="313">
                  <c:v>193.76216591160789</c:v>
                </c:pt>
                <c:pt idx="314">
                  <c:v>193.71216591160794</c:v>
                </c:pt>
                <c:pt idx="315">
                  <c:v>193.66216591160799</c:v>
                </c:pt>
                <c:pt idx="316">
                  <c:v>193.61216591160803</c:v>
                </c:pt>
                <c:pt idx="317">
                  <c:v>193.56216591160808</c:v>
                </c:pt>
                <c:pt idx="318">
                  <c:v>193.51216591160812</c:v>
                </c:pt>
                <c:pt idx="319">
                  <c:v>193.46216591160817</c:v>
                </c:pt>
                <c:pt idx="320">
                  <c:v>193.41216591160821</c:v>
                </c:pt>
                <c:pt idx="321">
                  <c:v>193.36216591160826</c:v>
                </c:pt>
                <c:pt idx="322">
                  <c:v>193.3121659116083</c:v>
                </c:pt>
                <c:pt idx="323">
                  <c:v>193.26216591160835</c:v>
                </c:pt>
                <c:pt idx="324">
                  <c:v>193.21216591160839</c:v>
                </c:pt>
                <c:pt idx="325">
                  <c:v>193.16216591160844</c:v>
                </c:pt>
                <c:pt idx="326">
                  <c:v>193.11216591160849</c:v>
                </c:pt>
                <c:pt idx="327">
                  <c:v>193.06216591160853</c:v>
                </c:pt>
                <c:pt idx="328">
                  <c:v>193.01216591160858</c:v>
                </c:pt>
                <c:pt idx="329">
                  <c:v>192.96216591160862</c:v>
                </c:pt>
                <c:pt idx="330">
                  <c:v>192.91216591160867</c:v>
                </c:pt>
                <c:pt idx="331">
                  <c:v>192.86216591160871</c:v>
                </c:pt>
                <c:pt idx="332">
                  <c:v>192.81216591160876</c:v>
                </c:pt>
                <c:pt idx="333">
                  <c:v>192.7621659116088</c:v>
                </c:pt>
                <c:pt idx="334">
                  <c:v>192.71216591160885</c:v>
                </c:pt>
                <c:pt idx="335">
                  <c:v>192.66216591160889</c:v>
                </c:pt>
                <c:pt idx="336">
                  <c:v>192.61216591160894</c:v>
                </c:pt>
                <c:pt idx="337">
                  <c:v>192.56216591160899</c:v>
                </c:pt>
                <c:pt idx="338">
                  <c:v>192.51216591160903</c:v>
                </c:pt>
                <c:pt idx="339">
                  <c:v>192.46216591160908</c:v>
                </c:pt>
                <c:pt idx="340">
                  <c:v>192.41216591160912</c:v>
                </c:pt>
                <c:pt idx="341">
                  <c:v>192.36216591160917</c:v>
                </c:pt>
                <c:pt idx="342">
                  <c:v>192.31216591160921</c:v>
                </c:pt>
                <c:pt idx="343">
                  <c:v>192.26216591160926</c:v>
                </c:pt>
                <c:pt idx="344">
                  <c:v>192.2121659116093</c:v>
                </c:pt>
                <c:pt idx="345">
                  <c:v>192.16216591160935</c:v>
                </c:pt>
                <c:pt idx="346">
                  <c:v>192.1121659116094</c:v>
                </c:pt>
                <c:pt idx="347">
                  <c:v>192.06216591160944</c:v>
                </c:pt>
                <c:pt idx="348">
                  <c:v>192.01216591160949</c:v>
                </c:pt>
                <c:pt idx="349">
                  <c:v>191.96216591160953</c:v>
                </c:pt>
                <c:pt idx="350">
                  <c:v>191.91216591160958</c:v>
                </c:pt>
                <c:pt idx="351">
                  <c:v>191.86216591160962</c:v>
                </c:pt>
                <c:pt idx="352">
                  <c:v>191.81216591160967</c:v>
                </c:pt>
                <c:pt idx="353">
                  <c:v>191.76216591160971</c:v>
                </c:pt>
                <c:pt idx="354">
                  <c:v>191.71216591160976</c:v>
                </c:pt>
                <c:pt idx="355">
                  <c:v>191.6621659116098</c:v>
                </c:pt>
                <c:pt idx="356">
                  <c:v>191.61216591160985</c:v>
                </c:pt>
                <c:pt idx="357">
                  <c:v>191.5621659116099</c:v>
                </c:pt>
                <c:pt idx="358">
                  <c:v>191.51216591160994</c:v>
                </c:pt>
                <c:pt idx="359">
                  <c:v>191.46216591160999</c:v>
                </c:pt>
                <c:pt idx="360">
                  <c:v>191.41216591161003</c:v>
                </c:pt>
                <c:pt idx="361">
                  <c:v>191.36216591161008</c:v>
                </c:pt>
                <c:pt idx="362">
                  <c:v>191.31216591161012</c:v>
                </c:pt>
                <c:pt idx="363">
                  <c:v>191.26216591161017</c:v>
                </c:pt>
                <c:pt idx="364">
                  <c:v>191.21216591161021</c:v>
                </c:pt>
                <c:pt idx="365">
                  <c:v>191.16216591161026</c:v>
                </c:pt>
                <c:pt idx="366">
                  <c:v>191.1121659116103</c:v>
                </c:pt>
                <c:pt idx="367">
                  <c:v>191.06216591161035</c:v>
                </c:pt>
                <c:pt idx="368">
                  <c:v>191.0121659116104</c:v>
                </c:pt>
                <c:pt idx="369">
                  <c:v>190.96216591161044</c:v>
                </c:pt>
                <c:pt idx="370">
                  <c:v>190.91216591161049</c:v>
                </c:pt>
                <c:pt idx="371">
                  <c:v>190.86216591161053</c:v>
                </c:pt>
                <c:pt idx="372">
                  <c:v>190.81216591161058</c:v>
                </c:pt>
                <c:pt idx="373">
                  <c:v>190.76216591161062</c:v>
                </c:pt>
                <c:pt idx="374">
                  <c:v>190.71216591161067</c:v>
                </c:pt>
                <c:pt idx="375">
                  <c:v>190.66216591161071</c:v>
                </c:pt>
                <c:pt idx="376">
                  <c:v>190.61216591161076</c:v>
                </c:pt>
                <c:pt idx="377">
                  <c:v>190.5621659116108</c:v>
                </c:pt>
                <c:pt idx="378">
                  <c:v>190.51216591161085</c:v>
                </c:pt>
                <c:pt idx="379">
                  <c:v>190.4621659116109</c:v>
                </c:pt>
                <c:pt idx="380">
                  <c:v>190.41216591161094</c:v>
                </c:pt>
                <c:pt idx="381">
                  <c:v>190.36216591161099</c:v>
                </c:pt>
                <c:pt idx="382">
                  <c:v>190.31216591161103</c:v>
                </c:pt>
                <c:pt idx="383">
                  <c:v>190.26216591161108</c:v>
                </c:pt>
                <c:pt idx="384">
                  <c:v>190.21216591161112</c:v>
                </c:pt>
                <c:pt idx="385">
                  <c:v>190.16216591161117</c:v>
                </c:pt>
                <c:pt idx="386">
                  <c:v>190.11216591161121</c:v>
                </c:pt>
                <c:pt idx="387">
                  <c:v>190.06216591161126</c:v>
                </c:pt>
                <c:pt idx="388">
                  <c:v>190.01216591161131</c:v>
                </c:pt>
                <c:pt idx="389">
                  <c:v>189.96216591161135</c:v>
                </c:pt>
                <c:pt idx="390">
                  <c:v>189.9121659116114</c:v>
                </c:pt>
                <c:pt idx="391">
                  <c:v>189.86216591161144</c:v>
                </c:pt>
                <c:pt idx="392">
                  <c:v>189.81216591161149</c:v>
                </c:pt>
                <c:pt idx="393">
                  <c:v>189.76216591161153</c:v>
                </c:pt>
                <c:pt idx="394">
                  <c:v>189.71216591161158</c:v>
                </c:pt>
                <c:pt idx="395">
                  <c:v>189.66216591161162</c:v>
                </c:pt>
                <c:pt idx="396">
                  <c:v>189.61216591161167</c:v>
                </c:pt>
                <c:pt idx="397">
                  <c:v>189.56216591161171</c:v>
                </c:pt>
                <c:pt idx="398">
                  <c:v>189.51216591161176</c:v>
                </c:pt>
                <c:pt idx="399">
                  <c:v>189.46216591161181</c:v>
                </c:pt>
                <c:pt idx="400">
                  <c:v>189.41216591161185</c:v>
                </c:pt>
                <c:pt idx="401">
                  <c:v>189.3621659116119</c:v>
                </c:pt>
                <c:pt idx="402">
                  <c:v>189.31216591161194</c:v>
                </c:pt>
                <c:pt idx="403">
                  <c:v>189.26216591161199</c:v>
                </c:pt>
                <c:pt idx="404">
                  <c:v>189.21216591161203</c:v>
                </c:pt>
                <c:pt idx="405">
                  <c:v>189.16216591161208</c:v>
                </c:pt>
                <c:pt idx="406">
                  <c:v>189.11216591161212</c:v>
                </c:pt>
                <c:pt idx="407">
                  <c:v>189.06216591161217</c:v>
                </c:pt>
                <c:pt idx="408">
                  <c:v>189.01216591161221</c:v>
                </c:pt>
                <c:pt idx="409">
                  <c:v>188.96216591161226</c:v>
                </c:pt>
                <c:pt idx="410">
                  <c:v>188.91216591161231</c:v>
                </c:pt>
                <c:pt idx="411">
                  <c:v>188.86216591161235</c:v>
                </c:pt>
                <c:pt idx="412">
                  <c:v>188.8121659116124</c:v>
                </c:pt>
                <c:pt idx="413">
                  <c:v>188.76216591161244</c:v>
                </c:pt>
                <c:pt idx="414">
                  <c:v>188.71216591161249</c:v>
                </c:pt>
                <c:pt idx="415">
                  <c:v>188.66216591161253</c:v>
                </c:pt>
                <c:pt idx="416">
                  <c:v>188.61216591161258</c:v>
                </c:pt>
                <c:pt idx="417">
                  <c:v>188.56216591161262</c:v>
                </c:pt>
                <c:pt idx="418">
                  <c:v>188.51216591161267</c:v>
                </c:pt>
                <c:pt idx="419">
                  <c:v>188.46216591161271</c:v>
                </c:pt>
                <c:pt idx="420">
                  <c:v>188.41216591161276</c:v>
                </c:pt>
                <c:pt idx="421">
                  <c:v>188.36216591161281</c:v>
                </c:pt>
                <c:pt idx="422">
                  <c:v>188.31216591161285</c:v>
                </c:pt>
                <c:pt idx="423">
                  <c:v>188.2621659116129</c:v>
                </c:pt>
                <c:pt idx="424">
                  <c:v>188.21216591161294</c:v>
                </c:pt>
                <c:pt idx="425">
                  <c:v>188.16216591161299</c:v>
                </c:pt>
                <c:pt idx="426">
                  <c:v>188.11216591161303</c:v>
                </c:pt>
                <c:pt idx="427">
                  <c:v>188.06216591161308</c:v>
                </c:pt>
                <c:pt idx="428">
                  <c:v>188.01216591161312</c:v>
                </c:pt>
                <c:pt idx="429">
                  <c:v>187.96216591161317</c:v>
                </c:pt>
                <c:pt idx="430">
                  <c:v>187.91216591161322</c:v>
                </c:pt>
                <c:pt idx="431">
                  <c:v>187.86216591161326</c:v>
                </c:pt>
                <c:pt idx="432">
                  <c:v>187.81216591161331</c:v>
                </c:pt>
                <c:pt idx="433">
                  <c:v>187.76216591161335</c:v>
                </c:pt>
                <c:pt idx="434">
                  <c:v>187.7121659116134</c:v>
                </c:pt>
                <c:pt idx="435">
                  <c:v>187.66216591161344</c:v>
                </c:pt>
                <c:pt idx="436">
                  <c:v>187.61216591161349</c:v>
                </c:pt>
                <c:pt idx="437">
                  <c:v>187.56216591161353</c:v>
                </c:pt>
                <c:pt idx="438">
                  <c:v>187.51216591161358</c:v>
                </c:pt>
                <c:pt idx="439">
                  <c:v>187.46216591161362</c:v>
                </c:pt>
                <c:pt idx="440">
                  <c:v>187.41216591161367</c:v>
                </c:pt>
                <c:pt idx="441">
                  <c:v>187.36216591161372</c:v>
                </c:pt>
                <c:pt idx="442">
                  <c:v>187.31216591161376</c:v>
                </c:pt>
                <c:pt idx="443">
                  <c:v>187.26216591161381</c:v>
                </c:pt>
                <c:pt idx="444">
                  <c:v>187.21216591161385</c:v>
                </c:pt>
                <c:pt idx="445">
                  <c:v>187.1621659116139</c:v>
                </c:pt>
                <c:pt idx="446">
                  <c:v>187.11216591161394</c:v>
                </c:pt>
                <c:pt idx="447">
                  <c:v>187.06216591161399</c:v>
                </c:pt>
                <c:pt idx="448">
                  <c:v>187.01216591161403</c:v>
                </c:pt>
                <c:pt idx="449">
                  <c:v>186.96216591161408</c:v>
                </c:pt>
                <c:pt idx="450">
                  <c:v>186.91216591161412</c:v>
                </c:pt>
                <c:pt idx="451">
                  <c:v>186.86216591161417</c:v>
                </c:pt>
                <c:pt idx="452">
                  <c:v>186.81216591161422</c:v>
                </c:pt>
                <c:pt idx="453">
                  <c:v>186.76216591161426</c:v>
                </c:pt>
                <c:pt idx="454">
                  <c:v>186.71216591161431</c:v>
                </c:pt>
                <c:pt idx="455">
                  <c:v>186.66216591161435</c:v>
                </c:pt>
                <c:pt idx="456">
                  <c:v>186.6121659116144</c:v>
                </c:pt>
                <c:pt idx="457">
                  <c:v>186.56216591161444</c:v>
                </c:pt>
                <c:pt idx="458">
                  <c:v>186.51216591161449</c:v>
                </c:pt>
                <c:pt idx="459">
                  <c:v>186.46216591161453</c:v>
                </c:pt>
                <c:pt idx="460">
                  <c:v>186.41216591161458</c:v>
                </c:pt>
                <c:pt idx="461">
                  <c:v>186.36216591161462</c:v>
                </c:pt>
                <c:pt idx="462">
                  <c:v>186.31216591161467</c:v>
                </c:pt>
                <c:pt idx="463">
                  <c:v>186.26216591161472</c:v>
                </c:pt>
                <c:pt idx="464">
                  <c:v>186.21216591161476</c:v>
                </c:pt>
                <c:pt idx="465">
                  <c:v>186.16216591161481</c:v>
                </c:pt>
                <c:pt idx="466">
                  <c:v>186.11216591161485</c:v>
                </c:pt>
                <c:pt idx="467">
                  <c:v>186.0621659116149</c:v>
                </c:pt>
                <c:pt idx="468">
                  <c:v>186.01216591161494</c:v>
                </c:pt>
                <c:pt idx="469">
                  <c:v>185.96216591161499</c:v>
                </c:pt>
                <c:pt idx="470">
                  <c:v>185.91216591161503</c:v>
                </c:pt>
                <c:pt idx="471">
                  <c:v>185.86216591161508</c:v>
                </c:pt>
                <c:pt idx="472">
                  <c:v>185.81216591161512</c:v>
                </c:pt>
                <c:pt idx="473">
                  <c:v>185.76216591161517</c:v>
                </c:pt>
                <c:pt idx="474">
                  <c:v>185.71216591161522</c:v>
                </c:pt>
                <c:pt idx="475">
                  <c:v>185.66216591161526</c:v>
                </c:pt>
                <c:pt idx="476">
                  <c:v>185.61216591161531</c:v>
                </c:pt>
                <c:pt idx="477">
                  <c:v>185.56216591161535</c:v>
                </c:pt>
                <c:pt idx="478">
                  <c:v>185.5121659116154</c:v>
                </c:pt>
                <c:pt idx="479">
                  <c:v>185.46216591161544</c:v>
                </c:pt>
                <c:pt idx="480">
                  <c:v>185.41216591161549</c:v>
                </c:pt>
                <c:pt idx="481">
                  <c:v>185.36216591161553</c:v>
                </c:pt>
                <c:pt idx="482">
                  <c:v>185.31216591161558</c:v>
                </c:pt>
                <c:pt idx="483">
                  <c:v>185.26216591161563</c:v>
                </c:pt>
                <c:pt idx="484">
                  <c:v>185.21216591161567</c:v>
                </c:pt>
                <c:pt idx="485">
                  <c:v>185.16216591161572</c:v>
                </c:pt>
                <c:pt idx="486">
                  <c:v>185.11216591161576</c:v>
                </c:pt>
                <c:pt idx="487">
                  <c:v>185.06216591161581</c:v>
                </c:pt>
                <c:pt idx="488">
                  <c:v>185.01216591161585</c:v>
                </c:pt>
                <c:pt idx="489">
                  <c:v>184.9621659116159</c:v>
                </c:pt>
                <c:pt idx="490">
                  <c:v>184.91216591161594</c:v>
                </c:pt>
                <c:pt idx="491">
                  <c:v>184.86216591161599</c:v>
                </c:pt>
                <c:pt idx="492">
                  <c:v>184.81216591161603</c:v>
                </c:pt>
                <c:pt idx="493">
                  <c:v>184.76216591161608</c:v>
                </c:pt>
                <c:pt idx="494">
                  <c:v>184.71216591161613</c:v>
                </c:pt>
                <c:pt idx="495">
                  <c:v>184.66216591161617</c:v>
                </c:pt>
                <c:pt idx="496">
                  <c:v>184.61216591161622</c:v>
                </c:pt>
                <c:pt idx="497">
                  <c:v>184.56216591161626</c:v>
                </c:pt>
                <c:pt idx="498">
                  <c:v>184.51216591161631</c:v>
                </c:pt>
                <c:pt idx="499">
                  <c:v>184.46216591161635</c:v>
                </c:pt>
                <c:pt idx="500">
                  <c:v>184.4121659116164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9.162908078822868E-19</c:v>
                </c:pt>
                <c:pt idx="1">
                  <c:v>1.723494638296265E-18</c:v>
                </c:pt>
                <c:pt idx="2">
                  <c:v>3.2278374746329216E-18</c:v>
                </c:pt>
                <c:pt idx="3">
                  <c:v>6.0191961747081125E-18</c:v>
                </c:pt>
                <c:pt idx="4">
                  <c:v>1.1176104455450564E-17</c:v>
                </c:pt>
                <c:pt idx="5">
                  <c:v>2.0661769975648047E-17</c:v>
                </c:pt>
                <c:pt idx="6">
                  <c:v>3.8033799106705348E-17</c:v>
                </c:pt>
                <c:pt idx="7">
                  <c:v>6.9710309347657646E-17</c:v>
                </c:pt>
                <c:pt idx="8">
                  <c:v>1.2721825303160271E-16</c:v>
                </c:pt>
                <c:pt idx="9">
                  <c:v>2.311675982645743E-16</c:v>
                </c:pt>
                <c:pt idx="10">
                  <c:v>4.1824389467526566E-16</c:v>
                </c:pt>
                <c:pt idx="11">
                  <c:v>7.5345509679627012E-16</c:v>
                </c:pt>
                <c:pt idx="12">
                  <c:v>1.3514819688813428E-15</c:v>
                </c:pt>
                <c:pt idx="13">
                  <c:v>2.4137275777004917E-15</c:v>
                </c:pt>
                <c:pt idx="14">
                  <c:v>4.2923128140155742E-15</c:v>
                </c:pt>
                <c:pt idx="15">
                  <c:v>7.6001050123318749E-15</c:v>
                </c:pt>
                <c:pt idx="16">
                  <c:v>1.3399016968104215E-14</c:v>
                </c:pt>
                <c:pt idx="17">
                  <c:v>2.3520762514932909E-14</c:v>
                </c:pt>
                <c:pt idx="18">
                  <c:v>4.1110709554109619E-14</c:v>
                </c:pt>
                <c:pt idx="19">
                  <c:v>7.1545720905378017E-14</c:v>
                </c:pt>
                <c:pt idx="20">
                  <c:v>1.2397595754993463E-13</c:v>
                </c:pt>
                <c:pt idx="21">
                  <c:v>2.1390276299085085E-13</c:v>
                </c:pt>
                <c:pt idx="22">
                  <c:v>3.6746876798262963E-13</c:v>
                </c:pt>
                <c:pt idx="23">
                  <c:v>6.2856412176603355E-13</c:v>
                </c:pt>
                <c:pt idx="24">
                  <c:v>1.0705423650878785E-12</c:v>
                </c:pt>
                <c:pt idx="25">
                  <c:v>1.8154456211899889E-12</c:v>
                </c:pt>
                <c:pt idx="26">
                  <c:v>3.0654041919843237E-12</c:v>
                </c:pt>
                <c:pt idx="27">
                  <c:v>5.1536790017695572E-12</c:v>
                </c:pt>
                <c:pt idx="28">
                  <c:v>8.6272443480759835E-12</c:v>
                </c:pt>
                <c:pt idx="29">
                  <c:v>1.437977028253964E-11</c:v>
                </c:pt>
                <c:pt idx="30">
                  <c:v>2.386475134163386E-11</c:v>
                </c:pt>
                <c:pt idx="31">
                  <c:v>3.9435467601125834E-11</c:v>
                </c:pt>
                <c:pt idx="32">
                  <c:v>6.4884683685428476E-11</c:v>
                </c:pt>
                <c:pt idx="33">
                  <c:v>1.0629736637769972E-10</c:v>
                </c:pt>
                <c:pt idx="34">
                  <c:v>1.7339155171141855E-10</c:v>
                </c:pt>
                <c:pt idx="35">
                  <c:v>2.8161674702662676E-10</c:v>
                </c:pt>
                <c:pt idx="36">
                  <c:v>4.5542213807540588E-10</c:v>
                </c:pt>
                <c:pt idx="37">
                  <c:v>7.3332233714812463E-10</c:v>
                </c:pt>
                <c:pt idx="38">
                  <c:v>1.1757116070997199E-9</c:v>
                </c:pt>
                <c:pt idx="39">
                  <c:v>1.8768597180958551E-9</c:v>
                </c:pt>
                <c:pt idx="40">
                  <c:v>2.9832382371662618E-9</c:v>
                </c:pt>
                <c:pt idx="41">
                  <c:v>4.7213823935146095E-9</c:v>
                </c:pt>
                <c:pt idx="42">
                  <c:v>7.4400444680055424E-9</c:v>
                </c:pt>
                <c:pt idx="43">
                  <c:v>1.1673658978867992E-8</c:v>
                </c:pt>
                <c:pt idx="44">
                  <c:v>1.8237427938723281E-8</c:v>
                </c:pt>
                <c:pt idx="45">
                  <c:v>2.8369082574474908E-8</c:v>
                </c:pt>
                <c:pt idx="46">
                  <c:v>4.3939196385615703E-8</c:v>
                </c:pt>
                <c:pt idx="47">
                  <c:v>6.7761661131011178E-8</c:v>
                </c:pt>
                <c:pt idx="48">
                  <c:v>1.0404976264293143E-7</c:v>
                </c:pt>
                <c:pt idx="49">
                  <c:v>1.5908281218040002E-7</c:v>
                </c:pt>
                <c:pt idx="50">
                  <c:v>2.4217568742982273E-7</c:v>
                </c:pt>
                <c:pt idx="51">
                  <c:v>3.6708187264656184E-7</c:v>
                </c:pt>
                <c:pt idx="52">
                  <c:v>5.5401363288948414E-7</c:v>
                </c:pt>
                <c:pt idx="53">
                  <c:v>8.3253611251052486E-7</c:v>
                </c:pt>
                <c:pt idx="54">
                  <c:v>1.2456924308788601E-6</c:v>
                </c:pt>
                <c:pt idx="55">
                  <c:v>1.8558534825854178E-6</c:v>
                </c:pt>
                <c:pt idx="56">
                  <c:v>2.7529711655347769E-6</c:v>
                </c:pt>
                <c:pt idx="57">
                  <c:v>4.0661627256933332E-6</c:v>
                </c:pt>
                <c:pt idx="58">
                  <c:v>5.979886801710437E-6</c:v>
                </c:pt>
                <c:pt idx="59">
                  <c:v>8.7564140029123412E-6</c:v>
                </c:pt>
                <c:pt idx="60">
                  <c:v>1.2766878534703061E-5</c:v>
                </c:pt>
                <c:pt idx="61">
                  <c:v>1.8533962585193784E-5</c:v>
                </c:pt>
                <c:pt idx="62">
                  <c:v>2.6790261529797238E-5</c:v>
                </c:pt>
                <c:pt idx="63">
                  <c:v>3.8557666298818843E-5</c:v>
                </c:pt>
                <c:pt idx="64">
                  <c:v>5.525475318065376E-5</c:v>
                </c:pt>
                <c:pt idx="65">
                  <c:v>7.8841279185206094E-5</c:v>
                </c:pt>
                <c:pt idx="66">
                  <c:v>1.1201154730968662E-4</c:v>
                </c:pt>
                <c:pt idx="67">
                  <c:v>1.5845175249275226E-4</c:v>
                </c:pt>
                <c:pt idx="68">
                  <c:v>2.2318058573635773E-4</c:v>
                </c:pt>
                <c:pt idx="69">
                  <c:v>3.1299751894769111E-4</c:v>
                </c:pt>
                <c:pt idx="70">
                  <c:v>4.370694915441635E-4</c:v>
                </c:pt>
                <c:pt idx="71">
                  <c:v>6.0769436097016683E-4</c:v>
                </c:pt>
                <c:pt idx="72">
                  <c:v>8.4128866158212842E-4</c:v>
                </c:pt>
                <c:pt idx="73">
                  <c:v>1.159658140531849E-3</c:v>
                </c:pt>
                <c:pt idx="74">
                  <c:v>1.5916223976447335E-3</c:v>
                </c:pt>
                <c:pt idx="75">
                  <c:v>2.1750799187683872E-3</c:v>
                </c:pt>
                <c:pt idx="76">
                  <c:v>2.9596169879102852E-3</c:v>
                </c:pt>
                <c:pt idx="77">
                  <c:v>4.0097834583982172E-3</c:v>
                </c:pt>
                <c:pt idx="78">
                  <c:v>5.4091801316701717E-3</c:v>
                </c:pt>
                <c:pt idx="79">
                  <c:v>7.2655263844875811E-3</c:v>
                </c:pt>
                <c:pt idx="80">
                  <c:v>9.7169023903470805E-3</c:v>
                </c:pt>
                <c:pt idx="81">
                  <c:v>1.2939387284994375E-2</c:v>
                </c:pt>
                <c:pt idx="82">
                  <c:v>1.7156342169068875E-2</c:v>
                </c:pt>
                <c:pt idx="83">
                  <c:v>2.2649613871778957E-2</c:v>
                </c:pt>
                <c:pt idx="84">
                  <c:v>2.9772960533114096E-2</c:v>
                </c:pt>
                <c:pt idx="85">
                  <c:v>3.8968021542347887E-2</c:v>
                </c:pt>
                <c:pt idx="86">
                  <c:v>5.078317004255551E-2</c:v>
                </c:pt>
                <c:pt idx="87">
                  <c:v>6.5895593507604197E-2</c:v>
                </c:pt>
                <c:pt idx="88">
                  <c:v>8.5136943847515245E-2</c:v>
                </c:pt>
                <c:pt idx="89">
                  <c:v>0.10952287975616938</c:v>
                </c:pt>
                <c:pt idx="90">
                  <c:v>0.14028678693139074</c:v>
                </c:pt>
                <c:pt idx="91">
                  <c:v>0.17891790251780268</c:v>
                </c:pt>
                <c:pt idx="92">
                  <c:v>0.22720398473755829</c:v>
                </c:pt>
                <c:pt idx="93">
                  <c:v>0.28727855341035924</c:v>
                </c:pt>
                <c:pt idx="94">
                  <c:v>0.36167257852828444</c:v>
                </c:pt>
                <c:pt idx="95">
                  <c:v>0.45337030951640339</c:v>
                </c:pt>
                <c:pt idx="96">
                  <c:v>0.5658687155482327</c:v>
                </c:pt>
                <c:pt idx="97">
                  <c:v>0.70323974692744307</c:v>
                </c:pt>
                <c:pt idx="98">
                  <c:v>0.87019433046746864</c:v>
                </c:pt>
                <c:pt idx="99">
                  <c:v>1.0721466814951355</c:v>
                </c:pt>
                <c:pt idx="100">
                  <c:v>1.3152771575491162</c:v>
                </c:pt>
                <c:pt idx="101">
                  <c:v>1.6065915027983542</c:v>
                </c:pt>
                <c:pt idx="102">
                  <c:v>1.9539739494314843</c:v>
                </c:pt>
                <c:pt idx="103">
                  <c:v>2.3662312676301878</c:v>
                </c:pt>
                <c:pt idx="104">
                  <c:v>2.8531245071501785</c:v>
                </c:pt>
                <c:pt idx="105">
                  <c:v>3.4253848717140887</c:v>
                </c:pt>
                <c:pt idx="106">
                  <c:v>4.0947099354455343</c:v>
                </c:pt>
                <c:pt idx="107">
                  <c:v>4.8737362731827751</c:v>
                </c:pt>
                <c:pt idx="108">
                  <c:v>5.775984559177445</c:v>
                </c:pt>
                <c:pt idx="109">
                  <c:v>6.8157733164491612</c:v>
                </c:pt>
                <c:pt idx="110">
                  <c:v>8.0080977951537022</c:v>
                </c:pt>
                <c:pt idx="111">
                  <c:v>9.368470942581677</c:v>
                </c:pt>
                <c:pt idx="112">
                  <c:v>10.912724114644126</c:v>
                </c:pt>
                <c:pt idx="113">
                  <c:v>12.656766076983875</c:v>
                </c:pt>
                <c:pt idx="114">
                  <c:v>14.616299952853261</c:v>
                </c:pt>
                <c:pt idx="115">
                  <c:v>16.806499084447548</c:v>
                </c:pt>
                <c:pt idx="116">
                  <c:v>19.24164426328247</c:v>
                </c:pt>
                <c:pt idx="117">
                  <c:v>21.934726420478579</c:v>
                </c:pt>
                <c:pt idx="118">
                  <c:v>24.897020604481359</c:v>
                </c:pt>
                <c:pt idx="119">
                  <c:v>28.137638855210103</c:v>
                </c:pt>
                <c:pt idx="120">
                  <c:v>31.663071342792474</c:v>
                </c:pt>
                <c:pt idx="121">
                  <c:v>35.476726800142551</c:v>
                </c:pt>
                <c:pt idx="122">
                  <c:v>39.578484759841189</c:v>
                </c:pt>
                <c:pt idx="123">
                  <c:v>43.964273322449181</c:v>
                </c:pt>
                <c:pt idx="124">
                  <c:v>48.625687051974147</c:v>
                </c:pt>
                <c:pt idx="125">
                  <c:v>53.549660036570231</c:v>
                </c:pt>
                <c:pt idx="126">
                  <c:v>58.718209100483548</c:v>
                </c:pt>
                <c:pt idx="127">
                  <c:v>64.108261553101698</c:v>
                </c:pt>
                <c:pt idx="128">
                  <c:v>69.691580677892304</c:v>
                </c:pt>
                <c:pt idx="129">
                  <c:v>75.434800385786986</c:v>
                </c:pt>
                <c:pt idx="130">
                  <c:v>81.299578097477308</c:v>
                </c:pt>
                <c:pt idx="131">
                  <c:v>87.242872017824624</c:v>
                </c:pt>
                <c:pt idx="132">
                  <c:v>93.217345591780685</c:v>
                </c:pt>
                <c:pt idx="133">
                  <c:v>99.171898180580015</c:v>
                </c:pt>
                <c:pt idx="134">
                  <c:v>105.052316989857</c:v>
                </c:pt>
                <c:pt idx="135">
                  <c:v>110.80204115886094</c:v>
                </c:pt>
                <c:pt idx="136">
                  <c:v>116.36302483857858</c:v>
                </c:pt>
                <c:pt idx="137">
                  <c:v>121.67668221167982</c:v>
                </c:pt>
                <c:pt idx="138">
                  <c:v>126.68489390552075</c:v>
                </c:pt>
                <c:pt idx="139">
                  <c:v>131.33105128111001</c:v>
                </c:pt>
                <c:pt idx="140">
                  <c:v>135.56111279137107</c:v>
                </c:pt>
                <c:pt idx="141">
                  <c:v>139.32464511408091</c:v>
                </c:pt>
                <c:pt idx="142">
                  <c:v>142.57582117187309</c:v>
                </c:pt>
                <c:pt idx="143">
                  <c:v>145.27434751169559</c:v>
                </c:pt>
                <c:pt idx="144">
                  <c:v>147.38629484769544</c:v>
                </c:pt>
                <c:pt idx="145">
                  <c:v>148.88480785154923</c:v>
                </c:pt>
                <c:pt idx="146">
                  <c:v>149.75067343782106</c:v>
                </c:pt>
                <c:pt idx="147">
                  <c:v>149.97273073425038</c:v>
                </c:pt>
                <c:pt idx="148">
                  <c:v>149.54811050754398</c:v>
                </c:pt>
                <c:pt idx="149">
                  <c:v>148.48229686427075</c:v>
                </c:pt>
                <c:pt idx="150">
                  <c:v>146.78900937195476</c:v>
                </c:pt>
                <c:pt idx="151">
                  <c:v>144.48990914255026</c:v>
                </c:pt>
                <c:pt idx="152">
                  <c:v>141.61413768091694</c:v>
                </c:pt>
                <c:pt idx="153">
                  <c:v>138.1977022228759</c:v>
                </c:pt>
                <c:pt idx="154">
                  <c:v>134.28272568498809</c:v>
                </c:pt>
                <c:pt idx="155">
                  <c:v>129.91658305988108</c:v>
                </c:pt>
                <c:pt idx="156">
                  <c:v>125.1509489869529</c:v>
                </c:pt>
                <c:pt idx="157">
                  <c:v>120.04078321598641</c:v>
                </c:pt>
                <c:pt idx="158">
                  <c:v>114.64328170865728</c:v>
                </c:pt>
                <c:pt idx="159">
                  <c:v>109.01682118019679</c:v>
                </c:pt>
                <c:pt idx="160">
                  <c:v>103.21992400186264</c:v>
                </c:pt>
                <c:pt idx="161">
                  <c:v>97.310268634014349</c:v>
                </c:pt>
                <c:pt idx="162">
                  <c:v>91.343768242765506</c:v>
                </c:pt>
                <c:pt idx="163">
                  <c:v>85.373737001126827</c:v>
                </c:pt>
                <c:pt idx="164">
                  <c:v>79.450159939148094</c:v>
                </c:pt>
                <c:pt idx="165">
                  <c:v>73.619078249901449</c:v>
                </c:pt>
                <c:pt idx="166">
                  <c:v>67.922097846375323</c:v>
                </c:pt>
                <c:pt idx="167">
                  <c:v>62.39602486180646</c:v>
                </c:pt>
                <c:pt idx="168">
                  <c:v>57.072627844983835</c:v>
                </c:pt>
                <c:pt idx="169">
                  <c:v>51.978522757718089</c:v>
                </c:pt>
                <c:pt idx="170">
                  <c:v>47.135173646968582</c:v>
                </c:pt>
                <c:pt idx="171">
                  <c:v>42.558999126463483</c:v>
                </c:pt>
                <c:pt idx="172">
                  <c:v>38.2615726219314</c:v>
                </c:pt>
                <c:pt idx="173">
                  <c:v>34.249902742261312</c:v>
                </c:pt>
                <c:pt idx="174">
                  <c:v>30.526779141050952</c:v>
                </c:pt>
                <c:pt idx="175">
                  <c:v>27.091168809415226</c:v>
                </c:pt>
                <c:pt idx="176">
                  <c:v>23.93864785043073</c:v>
                </c:pt>
                <c:pt idx="177">
                  <c:v>21.061854369491794</c:v>
                </c:pt>
                <c:pt idx="178">
                  <c:v>18.450949101336384</c:v>
                </c:pt>
                <c:pt idx="179">
                  <c:v>16.094071703236779</c:v>
                </c:pt>
                <c:pt idx="180">
                  <c:v>13.977782190505728</c:v>
                </c:pt>
                <c:pt idx="181">
                  <c:v>12.087478690896107</c:v>
                </c:pt>
                <c:pt idx="182">
                  <c:v>10.407784468417626</c:v>
                </c:pt>
                <c:pt idx="183">
                  <c:v>8.922898941268155</c:v>
                </c:pt>
                <c:pt idx="184">
                  <c:v>7.6169091290113027</c:v>
                </c:pt>
                <c:pt idx="185">
                  <c:v>6.4740595577884248</c:v>
                </c:pt>
                <c:pt idx="186">
                  <c:v>5.4789800880024595</c:v>
                </c:pt>
                <c:pt idx="187">
                  <c:v>4.6168723773220579</c:v>
                </c:pt>
                <c:pt idx="188">
                  <c:v>3.8736567353913607</c:v>
                </c:pt>
                <c:pt idx="189">
                  <c:v>3.236081958350876</c:v>
                </c:pt>
                <c:pt idx="190">
                  <c:v>2.6918013536524801</c:v>
                </c:pt>
                <c:pt idx="191">
                  <c:v>2.2294185890461198</c:v>
                </c:pt>
                <c:pt idx="192">
                  <c:v>1.8385072405990592</c:v>
                </c:pt>
                <c:pt idx="193">
                  <c:v>1.5096079942653111</c:v>
                </c:pt>
                <c:pt idx="194">
                  <c:v>1.2342073978059136</c:v>
                </c:pt>
                <c:pt idx="195">
                  <c:v>1.0047018900860067</c:v>
                </c:pt>
                <c:pt idx="196">
                  <c:v>0.81435057830023194</c:v>
                </c:pt>
                <c:pt idx="197">
                  <c:v>0.6572199148106207</c:v>
                </c:pt>
                <c:pt idx="198">
                  <c:v>0.52812306641984985</c:v>
                </c:pt>
                <c:pt idx="199">
                  <c:v>0.42255638992669531</c:v>
                </c:pt>
                <c:pt idx="200">
                  <c:v>0.33663504569305458</c:v>
                </c:pt>
                <c:pt idx="201">
                  <c:v>0.2670294095826542</c:v>
                </c:pt>
                <c:pt idx="202">
                  <c:v>0.21090359381395057</c:v>
                </c:pt>
                <c:pt idx="203">
                  <c:v>0.16585706686223375</c:v>
                </c:pt>
                <c:pt idx="204">
                  <c:v>0.12987007671125261</c:v>
                </c:pt>
                <c:pt idx="205">
                  <c:v>0.10125333328355668</c:v>
                </c:pt>
                <c:pt idx="206">
                  <c:v>7.8602195557127164E-2</c:v>
                </c:pt>
                <c:pt idx="207">
                  <c:v>6.0755435868409917E-2</c:v>
                </c:pt>
                <c:pt idx="208">
                  <c:v>4.6758516129245822E-2</c:v>
                </c:pt>
                <c:pt idx="209">
                  <c:v>3.5831205178018105E-2</c:v>
                </c:pt>
                <c:pt idx="210">
                  <c:v>2.7339289702085479E-2</c:v>
                </c:pt>
                <c:pt idx="211">
                  <c:v>2.0770079269726446E-2</c:v>
                </c:pt>
                <c:pt idx="212">
                  <c:v>1.5711375084519155E-2</c:v>
                </c:pt>
                <c:pt idx="213">
                  <c:v>1.1833558319613972E-2</c:v>
                </c:pt>
                <c:pt idx="214">
                  <c:v>8.8744537399705597E-3</c:v>
                </c:pt>
                <c:pt idx="215">
                  <c:v>6.6266345444940507E-3</c:v>
                </c:pt>
                <c:pt idx="216">
                  <c:v>4.9268521098721589E-3</c:v>
                </c:pt>
                <c:pt idx="217">
                  <c:v>3.647297156336E-3</c:v>
                </c:pt>
                <c:pt idx="218">
                  <c:v>2.6884247548863609E-3</c:v>
                </c:pt>
                <c:pt idx="219">
                  <c:v>1.9731029195284421E-3</c:v>
                </c:pt>
                <c:pt idx="220">
                  <c:v>1.4418720007228563E-3</c:v>
                </c:pt>
                <c:pt idx="221">
                  <c:v>1.0491287623538208E-3</c:v>
                </c:pt>
                <c:pt idx="222">
                  <c:v>7.6007420598548411E-4</c:v>
                </c:pt>
                <c:pt idx="223">
                  <c:v>5.4828745754032307E-4</c:v>
                </c:pt>
                <c:pt idx="224">
                  <c:v>3.9380909664165796E-4</c:v>
                </c:pt>
                <c:pt idx="225">
                  <c:v>2.8163608077150427E-4</c:v>
                </c:pt>
                <c:pt idx="226">
                  <c:v>2.0054690141455255E-4</c:v>
                </c:pt>
                <c:pt idx="227">
                  <c:v>1.4218989587505868E-4</c:v>
                </c:pt>
                <c:pt idx="228">
                  <c:v>1.0037987070617354E-4</c:v>
                </c:pt>
                <c:pt idx="229">
                  <c:v>7.0558549383555207E-5</c:v>
                </c:pt>
                <c:pt idx="230">
                  <c:v>4.9383034259277359E-5</c:v>
                </c:pt>
                <c:pt idx="231">
                  <c:v>3.4413671923834258E-5</c:v>
                </c:pt>
                <c:pt idx="232">
                  <c:v>2.3878628182706601E-5</c:v>
                </c:pt>
                <c:pt idx="233">
                  <c:v>1.649729908556594E-5</c:v>
                </c:pt>
                <c:pt idx="234">
                  <c:v>1.1348577781390112E-5</c:v>
                </c:pt>
                <c:pt idx="235">
                  <c:v>7.7731159319311438E-6</c:v>
                </c:pt>
                <c:pt idx="236">
                  <c:v>5.301197289935575E-6</c:v>
                </c:pt>
                <c:pt idx="237">
                  <c:v>3.5997961267303596E-6</c:v>
                </c:pt>
                <c:pt idx="238">
                  <c:v>2.4339236978032375E-6</c:v>
                </c:pt>
                <c:pt idx="239">
                  <c:v>1.6385553973969721E-6</c:v>
                </c:pt>
                <c:pt idx="240">
                  <c:v>1.098349140166426E-6</c:v>
                </c:pt>
                <c:pt idx="241">
                  <c:v>7.3306893454109098E-7</c:v>
                </c:pt>
                <c:pt idx="242">
                  <c:v>4.8716304100536801E-7</c:v>
                </c:pt>
                <c:pt idx="243">
                  <c:v>3.2235095835537877E-7</c:v>
                </c:pt>
                <c:pt idx="244">
                  <c:v>2.1237760281334434E-7</c:v>
                </c:pt>
                <c:pt idx="245">
                  <c:v>1.3932003631447255E-7</c:v>
                </c:pt>
                <c:pt idx="246">
                  <c:v>9.1000454067701491E-8</c:v>
                </c:pt>
                <c:pt idx="247">
                  <c:v>5.918322889011495E-8</c:v>
                </c:pt>
                <c:pt idx="248">
                  <c:v>3.8324709135588002E-8</c:v>
                </c:pt>
                <c:pt idx="249">
                  <c:v>2.4710651469391083E-8</c:v>
                </c:pt>
                <c:pt idx="250">
                  <c:v>1.5864070778978077E-8</c:v>
                </c:pt>
                <c:pt idx="251">
                  <c:v>1.0140752850210762E-8</c:v>
                </c:pt>
                <c:pt idx="252">
                  <c:v>6.4543256457265317E-9</c:v>
                </c:pt>
                <c:pt idx="253">
                  <c:v>4.0903141490943892E-9</c:v>
                </c:pt>
                <c:pt idx="254">
                  <c:v>2.58099742532542E-9</c:v>
                </c:pt>
                <c:pt idx="255">
                  <c:v>1.6215994708014073E-9</c:v>
                </c:pt>
                <c:pt idx="256">
                  <c:v>1.0144361856627126E-9</c:v>
                </c:pt>
                <c:pt idx="257">
                  <c:v>6.3187472899513323E-10</c:v>
                </c:pt>
                <c:pt idx="258">
                  <c:v>3.9188835335342564E-10</c:v>
                </c:pt>
                <c:pt idx="259">
                  <c:v>2.4200193728338393E-10</c:v>
                </c:pt>
                <c:pt idx="260">
                  <c:v>1.4879914793202407E-10</c:v>
                </c:pt>
                <c:pt idx="261">
                  <c:v>9.1097647478374477E-11</c:v>
                </c:pt>
                <c:pt idx="262">
                  <c:v>5.5531447635343259E-11</c:v>
                </c:pt>
                <c:pt idx="263">
                  <c:v>3.3705125166025091E-11</c:v>
                </c:pt>
                <c:pt idx="264">
                  <c:v>2.0369389332411253E-11</c:v>
                </c:pt>
                <c:pt idx="265">
                  <c:v>1.2257028331054423E-11</c:v>
                </c:pt>
                <c:pt idx="266">
                  <c:v>7.3437432790101529E-12</c:v>
                </c:pt>
                <c:pt idx="267">
                  <c:v>4.3810166009440497E-12</c:v>
                </c:pt>
                <c:pt idx="268">
                  <c:v>2.6023003912714223E-12</c:v>
                </c:pt>
                <c:pt idx="269">
                  <c:v>1.5390937373117675E-12</c:v>
                </c:pt>
                <c:pt idx="270">
                  <c:v>9.0635394791835115E-13</c:v>
                </c:pt>
                <c:pt idx="271">
                  <c:v>5.3144179511290136E-13</c:v>
                </c:pt>
                <c:pt idx="272">
                  <c:v>3.102692227995778E-13</c:v>
                </c:pt>
                <c:pt idx="273">
                  <c:v>1.8036273199485369E-13</c:v>
                </c:pt>
                <c:pt idx="274">
                  <c:v>1.0439507919277302E-13</c:v>
                </c:pt>
                <c:pt idx="275">
                  <c:v>6.0164230564863158E-14</c:v>
                </c:pt>
                <c:pt idx="276">
                  <c:v>3.4524056730017305E-14</c:v>
                </c:pt>
                <c:pt idx="277">
                  <c:v>1.9725607715809514E-14</c:v>
                </c:pt>
                <c:pt idx="278">
                  <c:v>1.1221840155843656E-14</c:v>
                </c:pt>
                <c:pt idx="279">
                  <c:v>6.3565706804841268E-15</c:v>
                </c:pt>
                <c:pt idx="280">
                  <c:v>3.5851456029032751E-15</c:v>
                </c:pt>
                <c:pt idx="281">
                  <c:v>2.0133340198700852E-15</c:v>
                </c:pt>
                <c:pt idx="282">
                  <c:v>1.1257708043406387E-15</c:v>
                </c:pt>
                <c:pt idx="283">
                  <c:v>6.267715092976547E-16</c:v>
                </c:pt>
                <c:pt idx="284">
                  <c:v>3.4745104960681749E-16</c:v>
                </c:pt>
                <c:pt idx="285">
                  <c:v>1.9177991637203148E-16</c:v>
                </c:pt>
                <c:pt idx="286">
                  <c:v>1.0539930269605272E-16</c:v>
                </c:pt>
                <c:pt idx="287">
                  <c:v>5.7676309842196961E-17</c:v>
                </c:pt>
                <c:pt idx="288">
                  <c:v>3.1425508269911777E-17</c:v>
                </c:pt>
                <c:pt idx="289">
                  <c:v>1.7048739338117061E-17</c:v>
                </c:pt>
                <c:pt idx="290">
                  <c:v>9.2093153973610566E-18</c:v>
                </c:pt>
                <c:pt idx="291">
                  <c:v>4.9532190961708526E-18</c:v>
                </c:pt>
                <c:pt idx="292">
                  <c:v>2.6526066020841239E-18</c:v>
                </c:pt>
                <c:pt idx="293">
                  <c:v>1.4144358965297445E-18</c:v>
                </c:pt>
                <c:pt idx="294">
                  <c:v>7.5096346524311438E-19</c:v>
                </c:pt>
                <c:pt idx="295">
                  <c:v>3.96989905570613E-19</c:v>
                </c:pt>
                <c:pt idx="296">
                  <c:v>2.0896099846940363E-19</c:v>
                </c:pt>
                <c:pt idx="297">
                  <c:v>1.0951563393607627E-19</c:v>
                </c:pt>
                <c:pt idx="298">
                  <c:v>5.7149459048645729E-20</c:v>
                </c:pt>
                <c:pt idx="299">
                  <c:v>2.9694310278366619E-20</c:v>
                </c:pt>
                <c:pt idx="300">
                  <c:v>1.5362414410604174E-20</c:v>
                </c:pt>
                <c:pt idx="301">
                  <c:v>7.9135404428290276E-21</c:v>
                </c:pt>
                <c:pt idx="302">
                  <c:v>4.0588900958631568E-21</c:v>
                </c:pt>
                <c:pt idx="303">
                  <c:v>2.072854761260457E-21</c:v>
                </c:pt>
                <c:pt idx="304">
                  <c:v>1.0540363071833799E-21</c:v>
                </c:pt>
                <c:pt idx="305">
                  <c:v>5.3366335714760274E-22</c:v>
                </c:pt>
                <c:pt idx="306">
                  <c:v>2.6903223085690932E-22</c:v>
                </c:pt>
                <c:pt idx="307">
                  <c:v>1.3504122149647668E-22</c:v>
                </c:pt>
                <c:pt idx="308">
                  <c:v>6.7492189655363836E-23</c:v>
                </c:pt>
                <c:pt idx="309">
                  <c:v>3.3586580862811351E-23</c:v>
                </c:pt>
                <c:pt idx="310">
                  <c:v>1.6641910682407787E-23</c:v>
                </c:pt>
                <c:pt idx="311">
                  <c:v>8.2104260687266566E-24</c:v>
                </c:pt>
                <c:pt idx="312">
                  <c:v>4.0332330621793359E-24</c:v>
                </c:pt>
                <c:pt idx="313">
                  <c:v>1.9727227738341412E-24</c:v>
                </c:pt>
                <c:pt idx="314">
                  <c:v>9.6073566623824865E-25</c:v>
                </c:pt>
                <c:pt idx="315">
                  <c:v>4.658722958859105E-25</c:v>
                </c:pt>
                <c:pt idx="316">
                  <c:v>2.2493393040465172E-25</c:v>
                </c:pt>
                <c:pt idx="317">
                  <c:v>1.0813547066476024E-25</c:v>
                </c:pt>
                <c:pt idx="318">
                  <c:v>5.1761457123857811E-26</c:v>
                </c:pt>
                <c:pt idx="319">
                  <c:v>2.4670044225182195E-26</c:v>
                </c:pt>
                <c:pt idx="320">
                  <c:v>1.1707346663413902E-26</c:v>
                </c:pt>
                <c:pt idx="321">
                  <c:v>5.5318722785988431E-27</c:v>
                </c:pt>
                <c:pt idx="322">
                  <c:v>2.6026209800122306E-27</c:v>
                </c:pt>
                <c:pt idx="323">
                  <c:v>1.2191996353079336E-27</c:v>
                </c:pt>
                <c:pt idx="324">
                  <c:v>5.6867460892651414E-28</c:v>
                </c:pt>
                <c:pt idx="325">
                  <c:v>2.6410581712866165E-28</c:v>
                </c:pt>
                <c:pt idx="326">
                  <c:v>1.221285531681595E-28</c:v>
                </c:pt>
                <c:pt idx="327">
                  <c:v>5.623174658330167E-29</c:v>
                </c:pt>
                <c:pt idx="328">
                  <c:v>2.5779295806086953E-29</c:v>
                </c:pt>
                <c:pt idx="329">
                  <c:v>1.1767538895597962E-29</c:v>
                </c:pt>
                <c:pt idx="330">
                  <c:v>5.3484181123146356E-30</c:v>
                </c:pt>
                <c:pt idx="331">
                  <c:v>2.4204168913244291E-30</c:v>
                </c:pt>
                <c:pt idx="332">
                  <c:v>1.0906367187286236E-30</c:v>
                </c:pt>
                <c:pt idx="333">
                  <c:v>4.8932248309799716E-31</c:v>
                </c:pt>
                <c:pt idx="334">
                  <c:v>2.1859254304326263E-31</c:v>
                </c:pt>
                <c:pt idx="335">
                  <c:v>9.7230077072790336E-32</c:v>
                </c:pt>
                <c:pt idx="336">
                  <c:v>4.3061686342964578E-32</c:v>
                </c:pt>
                <c:pt idx="337">
                  <c:v>1.8989194914873965E-32</c:v>
                </c:pt>
                <c:pt idx="338">
                  <c:v>8.3377177115682019E-33</c:v>
                </c:pt>
                <c:pt idx="339">
                  <c:v>3.6451292973957012E-33</c:v>
                </c:pt>
                <c:pt idx="340">
                  <c:v>1.5867328186243766E-33</c:v>
                </c:pt>
                <c:pt idx="341">
                  <c:v>6.8773287775220992E-34</c:v>
                </c:pt>
                <c:pt idx="342">
                  <c:v>2.9679794174122156E-34</c:v>
                </c:pt>
                <c:pt idx="343">
                  <c:v>1.2753432818457441E-34</c:v>
                </c:pt>
                <c:pt idx="344">
                  <c:v>5.4565536357993891E-35</c:v>
                </c:pt>
                <c:pt idx="345">
                  <c:v>2.3245284936544198E-35</c:v>
                </c:pt>
                <c:pt idx="346">
                  <c:v>9.859989113105824E-36</c:v>
                </c:pt>
                <c:pt idx="347">
                  <c:v>4.1643105825004585E-36</c:v>
                </c:pt>
                <c:pt idx="348">
                  <c:v>1.7511966008101322E-36</c:v>
                </c:pt>
                <c:pt idx="349">
                  <c:v>7.3324956558861339E-37</c:v>
                </c:pt>
                <c:pt idx="350">
                  <c:v>3.0569887392391386E-37</c:v>
                </c:pt>
                <c:pt idx="351">
                  <c:v>1.2689981219636329E-37</c:v>
                </c:pt>
                <c:pt idx="352">
                  <c:v>5.2450935141998515E-38</c:v>
                </c:pt>
                <c:pt idx="353">
                  <c:v>2.1585922208710132E-38</c:v>
                </c:pt>
                <c:pt idx="354">
                  <c:v>8.8453107597973055E-39</c:v>
                </c:pt>
                <c:pt idx="355">
                  <c:v>3.6089486198684908E-39</c:v>
                </c:pt>
                <c:pt idx="356">
                  <c:v>1.4661331672076789E-39</c:v>
                </c:pt>
                <c:pt idx="357">
                  <c:v>5.9304992298171765E-40</c:v>
                </c:pt>
                <c:pt idx="358">
                  <c:v>2.3885492742061556E-40</c:v>
                </c:pt>
                <c:pt idx="359">
                  <c:v>9.5786051655703077E-41</c:v>
                </c:pt>
                <c:pt idx="360">
                  <c:v>3.8246830794934399E-41</c:v>
                </c:pt>
                <c:pt idx="361">
                  <c:v>1.5205956824526544E-41</c:v>
                </c:pt>
                <c:pt idx="362">
                  <c:v>6.0194549338424729E-42</c:v>
                </c:pt>
                <c:pt idx="363">
                  <c:v>2.3726063995700214E-42</c:v>
                </c:pt>
                <c:pt idx="364">
                  <c:v>9.3114934781606825E-43</c:v>
                </c:pt>
                <c:pt idx="365">
                  <c:v>3.63863175340162E-43</c:v>
                </c:pt>
                <c:pt idx="366">
                  <c:v>1.415735045145165E-43</c:v>
                </c:pt>
                <c:pt idx="367">
                  <c:v>5.4846759849774384E-44</c:v>
                </c:pt>
                <c:pt idx="368">
                  <c:v>2.1156561524941316E-44</c:v>
                </c:pt>
                <c:pt idx="369">
                  <c:v>8.1257659740048271E-45</c:v>
                </c:pt>
                <c:pt idx="370">
                  <c:v>3.1074822103530659E-45</c:v>
                </c:pt>
                <c:pt idx="371">
                  <c:v>1.1832543444221782E-45</c:v>
                </c:pt>
                <c:pt idx="372">
                  <c:v>4.4861385283203185E-46</c:v>
                </c:pt>
                <c:pt idx="373">
                  <c:v>1.6935279488616122E-46</c:v>
                </c:pt>
                <c:pt idx="374">
                  <c:v>6.3655681546306428E-47</c:v>
                </c:pt>
                <c:pt idx="375">
                  <c:v>2.3823583741256486E-47</c:v>
                </c:pt>
                <c:pt idx="376">
                  <c:v>8.8777339920904687E-48</c:v>
                </c:pt>
                <c:pt idx="377">
                  <c:v>3.293990022656304E-48</c:v>
                </c:pt>
                <c:pt idx="378">
                  <c:v>1.2169354615863297E-48</c:v>
                </c:pt>
                <c:pt idx="379">
                  <c:v>4.4764932065686302E-49</c:v>
                </c:pt>
                <c:pt idx="380">
                  <c:v>1.6395830829293028E-49</c:v>
                </c:pt>
                <c:pt idx="381">
                  <c:v>5.9793509344102139E-50</c:v>
                </c:pt>
                <c:pt idx="382">
                  <c:v>2.1711997179182853E-50</c:v>
                </c:pt>
                <c:pt idx="383">
                  <c:v>7.8500174152048899E-51</c:v>
                </c:pt>
                <c:pt idx="384">
                  <c:v>2.8259637221833094E-51</c:v>
                </c:pt>
                <c:pt idx="385">
                  <c:v>1.0129491872651164E-51</c:v>
                </c:pt>
                <c:pt idx="386">
                  <c:v>3.6152127009330936E-52</c:v>
                </c:pt>
                <c:pt idx="387">
                  <c:v>1.2847101746409435E-52</c:v>
                </c:pt>
                <c:pt idx="388">
                  <c:v>4.545708568136084E-53</c:v>
                </c:pt>
                <c:pt idx="389">
                  <c:v>1.6014859401519656E-53</c:v>
                </c:pt>
                <c:pt idx="390">
                  <c:v>5.6178454485581929E-54</c:v>
                </c:pt>
                <c:pt idx="391">
                  <c:v>1.9621922680291363E-54</c:v>
                </c:pt>
                <c:pt idx="392">
                  <c:v>6.8239910518269081E-55</c:v>
                </c:pt>
                <c:pt idx="393">
                  <c:v>2.3629822160169717E-55</c:v>
                </c:pt>
                <c:pt idx="394">
                  <c:v>8.1471849119896474E-56</c:v>
                </c:pt>
                <c:pt idx="395">
                  <c:v>2.7969184861709249E-56</c:v>
                </c:pt>
                <c:pt idx="396">
                  <c:v>9.5604241723404894E-57</c:v>
                </c:pt>
                <c:pt idx="397">
                  <c:v>3.2538657377687478E-57</c:v>
                </c:pt>
                <c:pt idx="398">
                  <c:v>1.1026741980088781E-57</c:v>
                </c:pt>
                <c:pt idx="399">
                  <c:v>3.7206593697423043E-58</c:v>
                </c:pt>
                <c:pt idx="400">
                  <c:v>1.2500222023669033E-58</c:v>
                </c:pt>
                <c:pt idx="401">
                  <c:v>4.1815823862254772E-59</c:v>
                </c:pt>
                <c:pt idx="402">
                  <c:v>1.3927998279809781E-59</c:v>
                </c:pt>
                <c:pt idx="403">
                  <c:v>4.6191478883928913E-60</c:v>
                </c:pt>
                <c:pt idx="404">
                  <c:v>1.5253171220629458E-60</c:v>
                </c:pt>
                <c:pt idx="405">
                  <c:v>5.0151455249844962E-61</c:v>
                </c:pt>
                <c:pt idx="406">
                  <c:v>1.6418446021129669E-61</c:v>
                </c:pt>
                <c:pt idx="407">
                  <c:v>5.3518714741094344E-62</c:v>
                </c:pt>
                <c:pt idx="408">
                  <c:v>1.7370183917519325E-62</c:v>
                </c:pt>
                <c:pt idx="409">
                  <c:v>5.6134295205262772E-63</c:v>
                </c:pt>
                <c:pt idx="410">
                  <c:v>1.8062474518880569E-63</c:v>
                </c:pt>
                <c:pt idx="411">
                  <c:v>5.7869714056183013E-64</c:v>
                </c:pt>
                <c:pt idx="412">
                  <c:v>1.8460801019995887E-64</c:v>
                </c:pt>
                <c:pt idx="413">
                  <c:v>5.8637421143451343E-65</c:v>
                </c:pt>
                <c:pt idx="414">
                  <c:v>1.8544891568145375E-65</c:v>
                </c:pt>
                <c:pt idx="415">
                  <c:v>5.8398117907223034E-66</c:v>
                </c:pt>
                <c:pt idx="416">
                  <c:v>1.8310428960076409E-66</c:v>
                </c:pt>
                <c:pt idx="417">
                  <c:v>5.716409108470885E-67</c:v>
                </c:pt>
                <c:pt idx="418">
                  <c:v>1.776941794293841E-67</c:v>
                </c:pt>
                <c:pt idx="419">
                  <c:v>5.4998167295444594E-68</c:v>
                </c:pt>
                <c:pt idx="420">
                  <c:v>1.6949166618738393E-68</c:v>
                </c:pt>
                <c:pt idx="421">
                  <c:v>5.2008412325848078E-69</c:v>
                </c:pt>
                <c:pt idx="422">
                  <c:v>1.589000226396653E-69</c:v>
                </c:pt>
                <c:pt idx="423">
                  <c:v>4.8339197678181364E-70</c:v>
                </c:pt>
                <c:pt idx="424">
                  <c:v>1.464198752061282E-70</c:v>
                </c:pt>
                <c:pt idx="425">
                  <c:v>4.4159662213502432E-71</c:v>
                </c:pt>
                <c:pt idx="426">
                  <c:v>1.3261008972104176E-71</c:v>
                </c:pt>
                <c:pt idx="427">
                  <c:v>3.9650850830109793E-72</c:v>
                </c:pt>
                <c:pt idx="428">
                  <c:v>1.1804662329166909E-72</c:v>
                </c:pt>
                <c:pt idx="429">
                  <c:v>3.4992884415093081E-73</c:v>
                </c:pt>
                <c:pt idx="430">
                  <c:v>1.0328352023360703E-73</c:v>
                </c:pt>
                <c:pt idx="431">
                  <c:v>3.0353406413274865E-74</c:v>
                </c:pt>
                <c:pt idx="432">
                  <c:v>8.8819629636563115E-75</c:v>
                </c:pt>
                <c:pt idx="433">
                  <c:v>2.5878291152902693E-75</c:v>
                </c:pt>
                <c:pt idx="434">
                  <c:v>7.5073618206822354E-76</c:v>
                </c:pt>
                <c:pt idx="435">
                  <c:v>2.1685239141606063E-76</c:v>
                </c:pt>
                <c:pt idx="436">
                  <c:v>6.2368629388956734E-77</c:v>
                </c:pt>
                <c:pt idx="437">
                  <c:v>1.7860487148725498E-77</c:v>
                </c:pt>
                <c:pt idx="438">
                  <c:v>5.0926697753993151E-78</c:v>
                </c:pt>
                <c:pt idx="439">
                  <c:v>1.4458486964576549E-78</c:v>
                </c:pt>
                <c:pt idx="440">
                  <c:v>4.0871944061378495E-79</c:v>
                </c:pt>
                <c:pt idx="441">
                  <c:v>1.1504105573869264E-79</c:v>
                </c:pt>
                <c:pt idx="442">
                  <c:v>3.2240779821931313E-80</c:v>
                </c:pt>
                <c:pt idx="443">
                  <c:v>8.9967019419324455E-81</c:v>
                </c:pt>
                <c:pt idx="444">
                  <c:v>2.499690521478535E-81</c:v>
                </c:pt>
                <c:pt idx="445">
                  <c:v>6.9153516630777855E-82</c:v>
                </c:pt>
                <c:pt idx="446">
                  <c:v>1.904879080348508E-82</c:v>
                </c:pt>
                <c:pt idx="447">
                  <c:v>5.2245112721085098E-83</c:v>
                </c:pt>
                <c:pt idx="448">
                  <c:v>1.4267538216665023E-83</c:v>
                </c:pt>
                <c:pt idx="449">
                  <c:v>3.8795158836503002E-84</c:v>
                </c:pt>
                <c:pt idx="450">
                  <c:v>1.0503429866658674E-84</c:v>
                </c:pt>
                <c:pt idx="451">
                  <c:v>2.8314562877378351E-85</c:v>
                </c:pt>
                <c:pt idx="452">
                  <c:v>7.6000018599942445E-86</c:v>
                </c:pt>
                <c:pt idx="453">
                  <c:v>2.0311530608537278E-86</c:v>
                </c:pt>
                <c:pt idx="454">
                  <c:v>5.405012721369806E-87</c:v>
                </c:pt>
                <c:pt idx="455">
                  <c:v>1.4321084429469577E-87</c:v>
                </c:pt>
                <c:pt idx="456">
                  <c:v>3.7781587805183404E-88</c:v>
                </c:pt>
                <c:pt idx="457">
                  <c:v>9.9245225274394056E-89</c:v>
                </c:pt>
                <c:pt idx="458">
                  <c:v>2.59575771783937E-89</c:v>
                </c:pt>
                <c:pt idx="459">
                  <c:v>6.7599549522989588E-90</c:v>
                </c:pt>
                <c:pt idx="460">
                  <c:v>1.7528653880324473E-90</c:v>
                </c:pt>
                <c:pt idx="461">
                  <c:v>4.5256237522201365E-91</c:v>
                </c:pt>
                <c:pt idx="462">
                  <c:v>1.1634117358709832E-91</c:v>
                </c:pt>
                <c:pt idx="463">
                  <c:v>2.9779236001296057E-92</c:v>
                </c:pt>
                <c:pt idx="464">
                  <c:v>7.5895980939373808E-93</c:v>
                </c:pt>
                <c:pt idx="465">
                  <c:v>1.9259682404816128E-93</c:v>
                </c:pt>
                <c:pt idx="466">
                  <c:v>4.866363878491027E-94</c:v>
                </c:pt>
                <c:pt idx="467">
                  <c:v>1.2242924018840624E-94</c:v>
                </c:pt>
                <c:pt idx="468">
                  <c:v>3.0668380608175483E-95</c:v>
                </c:pt>
                <c:pt idx="469">
                  <c:v>7.6492992326617954E-96</c:v>
                </c:pt>
                <c:pt idx="470">
                  <c:v>1.8996674101016481E-96</c:v>
                </c:pt>
                <c:pt idx="471">
                  <c:v>4.6974115342373788E-97</c:v>
                </c:pt>
                <c:pt idx="472">
                  <c:v>1.1565509329318611E-97</c:v>
                </c:pt>
                <c:pt idx="473">
                  <c:v>2.8352805099688385E-98</c:v>
                </c:pt>
                <c:pt idx="474">
                  <c:v>6.9207381465198292E-99</c:v>
                </c:pt>
                <c:pt idx="475">
                  <c:v>1.6820307009756982E-99</c:v>
                </c:pt>
                <c:pt idx="476">
                  <c:v>4.0704322924869046E-100</c:v>
                </c:pt>
                <c:pt idx="477">
                  <c:v>9.8078150497679565E-101</c:v>
                </c:pt>
                <c:pt idx="478">
                  <c:v>2.3530389485039884E-101</c:v>
                </c:pt>
                <c:pt idx="479">
                  <c:v>5.6209675740487426E-102</c:v>
                </c:pt>
                <c:pt idx="480">
                  <c:v>1.336959217797893E-102</c:v>
                </c:pt>
                <c:pt idx="481">
                  <c:v>3.1662875670105672E-103</c:v>
                </c:pt>
                <c:pt idx="482">
                  <c:v>7.4663383549694736E-104</c:v>
                </c:pt>
                <c:pt idx="483">
                  <c:v>1.7530330117693566E-104</c:v>
                </c:pt>
                <c:pt idx="484">
                  <c:v>4.0982423570489802E-105</c:v>
                </c:pt>
                <c:pt idx="485">
                  <c:v>9.5396028923162995E-106</c:v>
                </c:pt>
                <c:pt idx="486">
                  <c:v>2.2109965827972446E-106</c:v>
                </c:pt>
                <c:pt idx="487">
                  <c:v>5.1023584101950732E-107</c:v>
                </c:pt>
                <c:pt idx="488">
                  <c:v>1.1724085267340756E-107</c:v>
                </c:pt>
                <c:pt idx="489">
                  <c:v>2.6823292812197496E-108</c:v>
                </c:pt>
                <c:pt idx="490">
                  <c:v>6.1104096731525392E-109</c:v>
                </c:pt>
                <c:pt idx="491">
                  <c:v>1.3859695293013793E-109</c:v>
                </c:pt>
                <c:pt idx="492">
                  <c:v>3.1301283930224397E-110</c:v>
                </c:pt>
                <c:pt idx="493">
                  <c:v>7.03875319434693E-111</c:v>
                </c:pt>
                <c:pt idx="494">
                  <c:v>1.5759935607246153E-111</c:v>
                </c:pt>
                <c:pt idx="495">
                  <c:v>3.5134862296819267E-112</c:v>
                </c:pt>
                <c:pt idx="496">
                  <c:v>7.7991484821927901E-113</c:v>
                </c:pt>
                <c:pt idx="497">
                  <c:v>1.7237776175988454E-113</c:v>
                </c:pt>
                <c:pt idx="498">
                  <c:v>3.7935027375546892E-114</c:v>
                </c:pt>
                <c:pt idx="499">
                  <c:v>8.3123664748947058E-115</c:v>
                </c:pt>
                <c:pt idx="500">
                  <c:v>1.8135689774286233E-115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AD4-4209-B1A7-223967B80263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209.41216591159366</c:v>
                </c:pt>
                <c:pt idx="1">
                  <c:v>209.36216591159371</c:v>
                </c:pt>
                <c:pt idx="2">
                  <c:v>209.31216591159375</c:v>
                </c:pt>
                <c:pt idx="3">
                  <c:v>209.2621659115938</c:v>
                </c:pt>
                <c:pt idx="4">
                  <c:v>209.21216591159384</c:v>
                </c:pt>
                <c:pt idx="5">
                  <c:v>209.16216591159389</c:v>
                </c:pt>
                <c:pt idx="6">
                  <c:v>209.11216591159393</c:v>
                </c:pt>
                <c:pt idx="7">
                  <c:v>209.06216591159398</c:v>
                </c:pt>
                <c:pt idx="8">
                  <c:v>209.01216591159402</c:v>
                </c:pt>
                <c:pt idx="9">
                  <c:v>208.96216591159407</c:v>
                </c:pt>
                <c:pt idx="10">
                  <c:v>208.91216591159412</c:v>
                </c:pt>
                <c:pt idx="11">
                  <c:v>208.86216591159416</c:v>
                </c:pt>
                <c:pt idx="12">
                  <c:v>208.81216591159421</c:v>
                </c:pt>
                <c:pt idx="13">
                  <c:v>208.76216591159425</c:v>
                </c:pt>
                <c:pt idx="14">
                  <c:v>208.7121659115943</c:v>
                </c:pt>
                <c:pt idx="15">
                  <c:v>208.66216591159434</c:v>
                </c:pt>
                <c:pt idx="16">
                  <c:v>208.61216591159439</c:v>
                </c:pt>
                <c:pt idx="17">
                  <c:v>208.56216591159443</c:v>
                </c:pt>
                <c:pt idx="18">
                  <c:v>208.51216591159448</c:v>
                </c:pt>
                <c:pt idx="19">
                  <c:v>208.46216591159452</c:v>
                </c:pt>
                <c:pt idx="20">
                  <c:v>208.41216591159457</c:v>
                </c:pt>
                <c:pt idx="21">
                  <c:v>208.36216591159462</c:v>
                </c:pt>
                <c:pt idx="22">
                  <c:v>208.31216591159466</c:v>
                </c:pt>
                <c:pt idx="23">
                  <c:v>208.26216591159471</c:v>
                </c:pt>
                <c:pt idx="24">
                  <c:v>208.21216591159475</c:v>
                </c:pt>
                <c:pt idx="25">
                  <c:v>208.1621659115948</c:v>
                </c:pt>
                <c:pt idx="26">
                  <c:v>208.11216591159484</c:v>
                </c:pt>
                <c:pt idx="27">
                  <c:v>208.06216591159489</c:v>
                </c:pt>
                <c:pt idx="28">
                  <c:v>208.01216591159493</c:v>
                </c:pt>
                <c:pt idx="29">
                  <c:v>207.96216591159498</c:v>
                </c:pt>
                <c:pt idx="30">
                  <c:v>207.91216591159503</c:v>
                </c:pt>
                <c:pt idx="31">
                  <c:v>207.86216591159507</c:v>
                </c:pt>
                <c:pt idx="32">
                  <c:v>207.81216591159512</c:v>
                </c:pt>
                <c:pt idx="33">
                  <c:v>207.76216591159516</c:v>
                </c:pt>
                <c:pt idx="34">
                  <c:v>207.71216591159521</c:v>
                </c:pt>
                <c:pt idx="35">
                  <c:v>207.66216591159525</c:v>
                </c:pt>
                <c:pt idx="36">
                  <c:v>207.6121659115953</c:v>
                </c:pt>
                <c:pt idx="37">
                  <c:v>207.56216591159534</c:v>
                </c:pt>
                <c:pt idx="38">
                  <c:v>207.51216591159539</c:v>
                </c:pt>
                <c:pt idx="39">
                  <c:v>207.46216591159543</c:v>
                </c:pt>
                <c:pt idx="40">
                  <c:v>207.41216591159548</c:v>
                </c:pt>
                <c:pt idx="41">
                  <c:v>207.36216591159553</c:v>
                </c:pt>
                <c:pt idx="42">
                  <c:v>207.31216591159557</c:v>
                </c:pt>
                <c:pt idx="43">
                  <c:v>207.26216591159562</c:v>
                </c:pt>
                <c:pt idx="44">
                  <c:v>207.21216591159566</c:v>
                </c:pt>
                <c:pt idx="45">
                  <c:v>207.16216591159571</c:v>
                </c:pt>
                <c:pt idx="46">
                  <c:v>207.11216591159575</c:v>
                </c:pt>
                <c:pt idx="47">
                  <c:v>207.0621659115958</c:v>
                </c:pt>
                <c:pt idx="48">
                  <c:v>207.01216591159584</c:v>
                </c:pt>
                <c:pt idx="49">
                  <c:v>206.96216591159589</c:v>
                </c:pt>
                <c:pt idx="50">
                  <c:v>206.91216591159593</c:v>
                </c:pt>
                <c:pt idx="51">
                  <c:v>206.86216591159598</c:v>
                </c:pt>
                <c:pt idx="52">
                  <c:v>206.81216591159603</c:v>
                </c:pt>
                <c:pt idx="53">
                  <c:v>206.76216591159607</c:v>
                </c:pt>
                <c:pt idx="54">
                  <c:v>206.71216591159612</c:v>
                </c:pt>
                <c:pt idx="55">
                  <c:v>206.66216591159616</c:v>
                </c:pt>
                <c:pt idx="56">
                  <c:v>206.61216591159621</c:v>
                </c:pt>
                <c:pt idx="57">
                  <c:v>206.56216591159625</c:v>
                </c:pt>
                <c:pt idx="58">
                  <c:v>206.5121659115963</c:v>
                </c:pt>
                <c:pt idx="59">
                  <c:v>206.46216591159634</c:v>
                </c:pt>
                <c:pt idx="60">
                  <c:v>206.41216591159639</c:v>
                </c:pt>
                <c:pt idx="61">
                  <c:v>206.36216591159643</c:v>
                </c:pt>
                <c:pt idx="62">
                  <c:v>206.31216591159648</c:v>
                </c:pt>
                <c:pt idx="63">
                  <c:v>206.26216591159653</c:v>
                </c:pt>
                <c:pt idx="64">
                  <c:v>206.21216591159657</c:v>
                </c:pt>
                <c:pt idx="65">
                  <c:v>206.16216591159662</c:v>
                </c:pt>
                <c:pt idx="66">
                  <c:v>206.11216591159666</c:v>
                </c:pt>
                <c:pt idx="67">
                  <c:v>206.06216591159671</c:v>
                </c:pt>
                <c:pt idx="68">
                  <c:v>206.01216591159675</c:v>
                </c:pt>
                <c:pt idx="69">
                  <c:v>205.9621659115968</c:v>
                </c:pt>
                <c:pt idx="70">
                  <c:v>205.91216591159684</c:v>
                </c:pt>
                <c:pt idx="71">
                  <c:v>205.86216591159689</c:v>
                </c:pt>
                <c:pt idx="72">
                  <c:v>205.81216591159694</c:v>
                </c:pt>
                <c:pt idx="73">
                  <c:v>205.76216591159698</c:v>
                </c:pt>
                <c:pt idx="74">
                  <c:v>205.71216591159703</c:v>
                </c:pt>
                <c:pt idx="75">
                  <c:v>205.66216591159707</c:v>
                </c:pt>
                <c:pt idx="76">
                  <c:v>205.61216591159712</c:v>
                </c:pt>
                <c:pt idx="77">
                  <c:v>205.56216591159716</c:v>
                </c:pt>
                <c:pt idx="78">
                  <c:v>205.51216591159721</c:v>
                </c:pt>
                <c:pt idx="79">
                  <c:v>205.46216591159725</c:v>
                </c:pt>
                <c:pt idx="80">
                  <c:v>205.4121659115973</c:v>
                </c:pt>
                <c:pt idx="81">
                  <c:v>205.36216591159734</c:v>
                </c:pt>
                <c:pt idx="82">
                  <c:v>205.31216591159739</c:v>
                </c:pt>
                <c:pt idx="83">
                  <c:v>205.26216591159744</c:v>
                </c:pt>
                <c:pt idx="84">
                  <c:v>205.21216591159748</c:v>
                </c:pt>
                <c:pt idx="85">
                  <c:v>205.16216591159753</c:v>
                </c:pt>
                <c:pt idx="86">
                  <c:v>205.11216591159757</c:v>
                </c:pt>
                <c:pt idx="87">
                  <c:v>205.06216591159762</c:v>
                </c:pt>
                <c:pt idx="88">
                  <c:v>205.01216591159766</c:v>
                </c:pt>
                <c:pt idx="89">
                  <c:v>204.96216591159771</c:v>
                </c:pt>
                <c:pt idx="90">
                  <c:v>204.91216591159775</c:v>
                </c:pt>
                <c:pt idx="91">
                  <c:v>204.8621659115978</c:v>
                </c:pt>
                <c:pt idx="92">
                  <c:v>204.81216591159784</c:v>
                </c:pt>
                <c:pt idx="93">
                  <c:v>204.76216591159789</c:v>
                </c:pt>
                <c:pt idx="94">
                  <c:v>204.71216591159794</c:v>
                </c:pt>
                <c:pt idx="95">
                  <c:v>204.66216591159798</c:v>
                </c:pt>
                <c:pt idx="96">
                  <c:v>204.61216591159803</c:v>
                </c:pt>
                <c:pt idx="97">
                  <c:v>204.56216591159807</c:v>
                </c:pt>
                <c:pt idx="98">
                  <c:v>204.51216591159812</c:v>
                </c:pt>
                <c:pt idx="99">
                  <c:v>204.46216591159816</c:v>
                </c:pt>
                <c:pt idx="100">
                  <c:v>204.41216591159821</c:v>
                </c:pt>
                <c:pt idx="101">
                  <c:v>204.36216591159825</c:v>
                </c:pt>
                <c:pt idx="102">
                  <c:v>204.3121659115983</c:v>
                </c:pt>
                <c:pt idx="103">
                  <c:v>204.26216591159834</c:v>
                </c:pt>
                <c:pt idx="104">
                  <c:v>204.21216591159839</c:v>
                </c:pt>
                <c:pt idx="105">
                  <c:v>204.16216591159844</c:v>
                </c:pt>
                <c:pt idx="106">
                  <c:v>204.11216591159848</c:v>
                </c:pt>
                <c:pt idx="107">
                  <c:v>204.06216591159853</c:v>
                </c:pt>
                <c:pt idx="108">
                  <c:v>204.01216591159857</c:v>
                </c:pt>
                <c:pt idx="109">
                  <c:v>203.96216591159862</c:v>
                </c:pt>
                <c:pt idx="110">
                  <c:v>203.91216591159866</c:v>
                </c:pt>
                <c:pt idx="111">
                  <c:v>203.86216591159871</c:v>
                </c:pt>
                <c:pt idx="112">
                  <c:v>203.81216591159875</c:v>
                </c:pt>
                <c:pt idx="113">
                  <c:v>203.7621659115988</c:v>
                </c:pt>
                <c:pt idx="114">
                  <c:v>203.71216591159885</c:v>
                </c:pt>
                <c:pt idx="115">
                  <c:v>203.66216591159889</c:v>
                </c:pt>
                <c:pt idx="116">
                  <c:v>203.61216591159894</c:v>
                </c:pt>
                <c:pt idx="117">
                  <c:v>203.56216591159898</c:v>
                </c:pt>
                <c:pt idx="118">
                  <c:v>203.51216591159903</c:v>
                </c:pt>
                <c:pt idx="119">
                  <c:v>203.46216591159907</c:v>
                </c:pt>
                <c:pt idx="120">
                  <c:v>203.41216591159912</c:v>
                </c:pt>
                <c:pt idx="121">
                  <c:v>203.36216591159916</c:v>
                </c:pt>
                <c:pt idx="122">
                  <c:v>203.31216591159921</c:v>
                </c:pt>
                <c:pt idx="123">
                  <c:v>203.26216591159925</c:v>
                </c:pt>
                <c:pt idx="124">
                  <c:v>203.2121659115993</c:v>
                </c:pt>
                <c:pt idx="125">
                  <c:v>203.16216591159935</c:v>
                </c:pt>
                <c:pt idx="126">
                  <c:v>203.11216591159939</c:v>
                </c:pt>
                <c:pt idx="127">
                  <c:v>203.06216591159944</c:v>
                </c:pt>
                <c:pt idx="128">
                  <c:v>203.01216591159948</c:v>
                </c:pt>
                <c:pt idx="129">
                  <c:v>202.96216591159953</c:v>
                </c:pt>
                <c:pt idx="130">
                  <c:v>202.91216591159957</c:v>
                </c:pt>
                <c:pt idx="131">
                  <c:v>202.86216591159962</c:v>
                </c:pt>
                <c:pt idx="132">
                  <c:v>202.81216591159966</c:v>
                </c:pt>
                <c:pt idx="133">
                  <c:v>202.76216591159971</c:v>
                </c:pt>
                <c:pt idx="134">
                  <c:v>202.71216591159975</c:v>
                </c:pt>
                <c:pt idx="135">
                  <c:v>202.6621659115998</c:v>
                </c:pt>
                <c:pt idx="136">
                  <c:v>202.61216591159985</c:v>
                </c:pt>
                <c:pt idx="137">
                  <c:v>202.56216591159989</c:v>
                </c:pt>
                <c:pt idx="138">
                  <c:v>202.51216591159994</c:v>
                </c:pt>
                <c:pt idx="139">
                  <c:v>202.46216591159998</c:v>
                </c:pt>
                <c:pt idx="140">
                  <c:v>202.41216591160003</c:v>
                </c:pt>
                <c:pt idx="141">
                  <c:v>202.36216591160007</c:v>
                </c:pt>
                <c:pt idx="142">
                  <c:v>202.31216591160012</c:v>
                </c:pt>
                <c:pt idx="143">
                  <c:v>202.26216591160016</c:v>
                </c:pt>
                <c:pt idx="144">
                  <c:v>202.21216591160021</c:v>
                </c:pt>
                <c:pt idx="145">
                  <c:v>202.16216591160025</c:v>
                </c:pt>
                <c:pt idx="146">
                  <c:v>202.1121659116003</c:v>
                </c:pt>
                <c:pt idx="147">
                  <c:v>202.06216591160035</c:v>
                </c:pt>
                <c:pt idx="148">
                  <c:v>202.01216591160039</c:v>
                </c:pt>
                <c:pt idx="149">
                  <c:v>201.96216591160044</c:v>
                </c:pt>
                <c:pt idx="150">
                  <c:v>201.91216591160048</c:v>
                </c:pt>
                <c:pt idx="151">
                  <c:v>201.86216591160053</c:v>
                </c:pt>
                <c:pt idx="152">
                  <c:v>201.81216591160057</c:v>
                </c:pt>
                <c:pt idx="153">
                  <c:v>201.76216591160062</c:v>
                </c:pt>
                <c:pt idx="154">
                  <c:v>201.71216591160066</c:v>
                </c:pt>
                <c:pt idx="155">
                  <c:v>201.66216591160071</c:v>
                </c:pt>
                <c:pt idx="156">
                  <c:v>201.61216591160075</c:v>
                </c:pt>
                <c:pt idx="157">
                  <c:v>201.5621659116008</c:v>
                </c:pt>
                <c:pt idx="158">
                  <c:v>201.51216591160085</c:v>
                </c:pt>
                <c:pt idx="159">
                  <c:v>201.46216591160089</c:v>
                </c:pt>
                <c:pt idx="160">
                  <c:v>201.41216591160094</c:v>
                </c:pt>
                <c:pt idx="161">
                  <c:v>201.36216591160098</c:v>
                </c:pt>
                <c:pt idx="162">
                  <c:v>201.31216591160103</c:v>
                </c:pt>
                <c:pt idx="163">
                  <c:v>201.26216591160107</c:v>
                </c:pt>
                <c:pt idx="164">
                  <c:v>201.21216591160112</c:v>
                </c:pt>
                <c:pt idx="165">
                  <c:v>201.16216591160116</c:v>
                </c:pt>
                <c:pt idx="166">
                  <c:v>201.11216591160121</c:v>
                </c:pt>
                <c:pt idx="167">
                  <c:v>201.06216591160126</c:v>
                </c:pt>
                <c:pt idx="168">
                  <c:v>201.0121659116013</c:v>
                </c:pt>
                <c:pt idx="169">
                  <c:v>200.96216591160135</c:v>
                </c:pt>
                <c:pt idx="170">
                  <c:v>200.91216591160139</c:v>
                </c:pt>
                <c:pt idx="171">
                  <c:v>200.86216591160144</c:v>
                </c:pt>
                <c:pt idx="172">
                  <c:v>200.81216591160148</c:v>
                </c:pt>
                <c:pt idx="173">
                  <c:v>200.76216591160153</c:v>
                </c:pt>
                <c:pt idx="174">
                  <c:v>200.71216591160157</c:v>
                </c:pt>
                <c:pt idx="175">
                  <c:v>200.66216591160162</c:v>
                </c:pt>
                <c:pt idx="176">
                  <c:v>200.61216591160166</c:v>
                </c:pt>
                <c:pt idx="177">
                  <c:v>200.56216591160171</c:v>
                </c:pt>
                <c:pt idx="178">
                  <c:v>200.51216591160176</c:v>
                </c:pt>
                <c:pt idx="179">
                  <c:v>200.4621659116018</c:v>
                </c:pt>
                <c:pt idx="180">
                  <c:v>200.41216591160185</c:v>
                </c:pt>
                <c:pt idx="181">
                  <c:v>200.36216591160189</c:v>
                </c:pt>
                <c:pt idx="182">
                  <c:v>200.31216591160194</c:v>
                </c:pt>
                <c:pt idx="183">
                  <c:v>200.26216591160198</c:v>
                </c:pt>
                <c:pt idx="184">
                  <c:v>200.21216591160203</c:v>
                </c:pt>
                <c:pt idx="185">
                  <c:v>200.16216591160207</c:v>
                </c:pt>
                <c:pt idx="186">
                  <c:v>200.11216591160212</c:v>
                </c:pt>
                <c:pt idx="187">
                  <c:v>200.06216591160216</c:v>
                </c:pt>
                <c:pt idx="188">
                  <c:v>200.01216591160221</c:v>
                </c:pt>
                <c:pt idx="189">
                  <c:v>199.96216591160226</c:v>
                </c:pt>
                <c:pt idx="190">
                  <c:v>199.9121659116023</c:v>
                </c:pt>
                <c:pt idx="191">
                  <c:v>199.86216591160235</c:v>
                </c:pt>
                <c:pt idx="192">
                  <c:v>199.81216591160239</c:v>
                </c:pt>
                <c:pt idx="193">
                  <c:v>199.76216591160244</c:v>
                </c:pt>
                <c:pt idx="194">
                  <c:v>199.71216591160248</c:v>
                </c:pt>
                <c:pt idx="195">
                  <c:v>199.66216591160253</c:v>
                </c:pt>
                <c:pt idx="196">
                  <c:v>199.61216591160257</c:v>
                </c:pt>
                <c:pt idx="197">
                  <c:v>199.56216591160262</c:v>
                </c:pt>
                <c:pt idx="198">
                  <c:v>199.51216591160266</c:v>
                </c:pt>
                <c:pt idx="199">
                  <c:v>199.46216591160271</c:v>
                </c:pt>
                <c:pt idx="200">
                  <c:v>199.41216591160276</c:v>
                </c:pt>
                <c:pt idx="201">
                  <c:v>199.3621659116028</c:v>
                </c:pt>
                <c:pt idx="202">
                  <c:v>199.31216591160285</c:v>
                </c:pt>
                <c:pt idx="203">
                  <c:v>199.26216591160289</c:v>
                </c:pt>
                <c:pt idx="204">
                  <c:v>199.21216591160294</c:v>
                </c:pt>
                <c:pt idx="205">
                  <c:v>199.16216591160298</c:v>
                </c:pt>
                <c:pt idx="206">
                  <c:v>199.11216591160303</c:v>
                </c:pt>
                <c:pt idx="207">
                  <c:v>199.06216591160307</c:v>
                </c:pt>
                <c:pt idx="208">
                  <c:v>199.01216591160312</c:v>
                </c:pt>
                <c:pt idx="209">
                  <c:v>198.96216591160317</c:v>
                </c:pt>
                <c:pt idx="210">
                  <c:v>198.91216591160321</c:v>
                </c:pt>
                <c:pt idx="211">
                  <c:v>198.86216591160326</c:v>
                </c:pt>
                <c:pt idx="212">
                  <c:v>198.8121659116033</c:v>
                </c:pt>
                <c:pt idx="213">
                  <c:v>198.76216591160335</c:v>
                </c:pt>
                <c:pt idx="214">
                  <c:v>198.71216591160339</c:v>
                </c:pt>
                <c:pt idx="215">
                  <c:v>198.66216591160344</c:v>
                </c:pt>
                <c:pt idx="216">
                  <c:v>198.61216591160348</c:v>
                </c:pt>
                <c:pt idx="217">
                  <c:v>198.56216591160353</c:v>
                </c:pt>
                <c:pt idx="218">
                  <c:v>198.51216591160357</c:v>
                </c:pt>
                <c:pt idx="219">
                  <c:v>198.46216591160362</c:v>
                </c:pt>
                <c:pt idx="220">
                  <c:v>198.41216591160367</c:v>
                </c:pt>
                <c:pt idx="221">
                  <c:v>198.36216591160371</c:v>
                </c:pt>
                <c:pt idx="222">
                  <c:v>198.31216591160376</c:v>
                </c:pt>
                <c:pt idx="223">
                  <c:v>198.2621659116038</c:v>
                </c:pt>
                <c:pt idx="224">
                  <c:v>198.21216591160385</c:v>
                </c:pt>
                <c:pt idx="225">
                  <c:v>198.16216591160389</c:v>
                </c:pt>
                <c:pt idx="226">
                  <c:v>198.11216591160394</c:v>
                </c:pt>
                <c:pt idx="227">
                  <c:v>198.06216591160398</c:v>
                </c:pt>
                <c:pt idx="228">
                  <c:v>198.01216591160403</c:v>
                </c:pt>
                <c:pt idx="229">
                  <c:v>197.96216591160407</c:v>
                </c:pt>
                <c:pt idx="230">
                  <c:v>197.91216591160412</c:v>
                </c:pt>
                <c:pt idx="231">
                  <c:v>197.86216591160417</c:v>
                </c:pt>
                <c:pt idx="232">
                  <c:v>197.81216591160421</c:v>
                </c:pt>
                <c:pt idx="233">
                  <c:v>197.76216591160426</c:v>
                </c:pt>
                <c:pt idx="234">
                  <c:v>197.7121659116043</c:v>
                </c:pt>
                <c:pt idx="235">
                  <c:v>197.66216591160435</c:v>
                </c:pt>
                <c:pt idx="236">
                  <c:v>197.61216591160439</c:v>
                </c:pt>
                <c:pt idx="237">
                  <c:v>197.56216591160444</c:v>
                </c:pt>
                <c:pt idx="238">
                  <c:v>197.51216591160448</c:v>
                </c:pt>
                <c:pt idx="239">
                  <c:v>197.46216591160453</c:v>
                </c:pt>
                <c:pt idx="240">
                  <c:v>197.41216591160457</c:v>
                </c:pt>
                <c:pt idx="241">
                  <c:v>197.36216591160462</c:v>
                </c:pt>
                <c:pt idx="242">
                  <c:v>197.31216591160467</c:v>
                </c:pt>
                <c:pt idx="243">
                  <c:v>197.26216591160471</c:v>
                </c:pt>
                <c:pt idx="244">
                  <c:v>197.21216591160476</c:v>
                </c:pt>
                <c:pt idx="245">
                  <c:v>197.1621659116048</c:v>
                </c:pt>
                <c:pt idx="246">
                  <c:v>197.11216591160485</c:v>
                </c:pt>
                <c:pt idx="247">
                  <c:v>197.06216591160489</c:v>
                </c:pt>
                <c:pt idx="248">
                  <c:v>197.01216591160494</c:v>
                </c:pt>
                <c:pt idx="249">
                  <c:v>196.96216591160498</c:v>
                </c:pt>
                <c:pt idx="250">
                  <c:v>196.91216591160503</c:v>
                </c:pt>
                <c:pt idx="251">
                  <c:v>196.86216591160508</c:v>
                </c:pt>
                <c:pt idx="252">
                  <c:v>196.81216591160512</c:v>
                </c:pt>
                <c:pt idx="253">
                  <c:v>196.76216591160517</c:v>
                </c:pt>
                <c:pt idx="254">
                  <c:v>196.71216591160521</c:v>
                </c:pt>
                <c:pt idx="255">
                  <c:v>196.66216591160526</c:v>
                </c:pt>
                <c:pt idx="256">
                  <c:v>196.6121659116053</c:v>
                </c:pt>
                <c:pt idx="257">
                  <c:v>196.56216591160535</c:v>
                </c:pt>
                <c:pt idx="258">
                  <c:v>196.51216591160539</c:v>
                </c:pt>
                <c:pt idx="259">
                  <c:v>196.46216591160544</c:v>
                </c:pt>
                <c:pt idx="260">
                  <c:v>196.41216591160548</c:v>
                </c:pt>
                <c:pt idx="261">
                  <c:v>196.36216591160553</c:v>
                </c:pt>
                <c:pt idx="262">
                  <c:v>196.31216591160558</c:v>
                </c:pt>
                <c:pt idx="263">
                  <c:v>196.26216591160562</c:v>
                </c:pt>
                <c:pt idx="264">
                  <c:v>196.21216591160567</c:v>
                </c:pt>
                <c:pt idx="265">
                  <c:v>196.16216591160571</c:v>
                </c:pt>
                <c:pt idx="266">
                  <c:v>196.11216591160576</c:v>
                </c:pt>
                <c:pt idx="267">
                  <c:v>196.0621659116058</c:v>
                </c:pt>
                <c:pt idx="268">
                  <c:v>196.01216591160585</c:v>
                </c:pt>
                <c:pt idx="269">
                  <c:v>195.96216591160589</c:v>
                </c:pt>
                <c:pt idx="270">
                  <c:v>195.91216591160594</c:v>
                </c:pt>
                <c:pt idx="271">
                  <c:v>195.86216591160598</c:v>
                </c:pt>
                <c:pt idx="272">
                  <c:v>195.81216591160603</c:v>
                </c:pt>
                <c:pt idx="273">
                  <c:v>195.76216591160608</c:v>
                </c:pt>
                <c:pt idx="274">
                  <c:v>195.71216591160612</c:v>
                </c:pt>
                <c:pt idx="275">
                  <c:v>195.66216591160617</c:v>
                </c:pt>
                <c:pt idx="276">
                  <c:v>195.61216591160621</c:v>
                </c:pt>
                <c:pt idx="277">
                  <c:v>195.56216591160626</c:v>
                </c:pt>
                <c:pt idx="278">
                  <c:v>195.5121659116063</c:v>
                </c:pt>
                <c:pt idx="279">
                  <c:v>195.46216591160635</c:v>
                </c:pt>
                <c:pt idx="280">
                  <c:v>195.41216591160639</c:v>
                </c:pt>
                <c:pt idx="281">
                  <c:v>195.36216591160644</c:v>
                </c:pt>
                <c:pt idx="282">
                  <c:v>195.31216591160648</c:v>
                </c:pt>
                <c:pt idx="283">
                  <c:v>195.26216591160653</c:v>
                </c:pt>
                <c:pt idx="284">
                  <c:v>195.21216591160658</c:v>
                </c:pt>
                <c:pt idx="285">
                  <c:v>195.16216591160662</c:v>
                </c:pt>
                <c:pt idx="286">
                  <c:v>195.11216591160667</c:v>
                </c:pt>
                <c:pt idx="287">
                  <c:v>195.06216591160671</c:v>
                </c:pt>
                <c:pt idx="288">
                  <c:v>195.01216591160676</c:v>
                </c:pt>
                <c:pt idx="289">
                  <c:v>194.9621659116068</c:v>
                </c:pt>
                <c:pt idx="290">
                  <c:v>194.91216591160685</c:v>
                </c:pt>
                <c:pt idx="291">
                  <c:v>194.86216591160689</c:v>
                </c:pt>
                <c:pt idx="292">
                  <c:v>194.81216591160694</c:v>
                </c:pt>
                <c:pt idx="293">
                  <c:v>194.76216591160698</c:v>
                </c:pt>
                <c:pt idx="294">
                  <c:v>194.71216591160703</c:v>
                </c:pt>
                <c:pt idx="295">
                  <c:v>194.66216591160708</c:v>
                </c:pt>
                <c:pt idx="296">
                  <c:v>194.61216591160712</c:v>
                </c:pt>
                <c:pt idx="297">
                  <c:v>194.56216591160717</c:v>
                </c:pt>
                <c:pt idx="298">
                  <c:v>194.51216591160721</c:v>
                </c:pt>
                <c:pt idx="299">
                  <c:v>194.46216591160726</c:v>
                </c:pt>
                <c:pt idx="300">
                  <c:v>194.4121659116073</c:v>
                </c:pt>
                <c:pt idx="301">
                  <c:v>194.36216591160735</c:v>
                </c:pt>
                <c:pt idx="302">
                  <c:v>194.31216591160739</c:v>
                </c:pt>
                <c:pt idx="303">
                  <c:v>194.26216591160744</c:v>
                </c:pt>
                <c:pt idx="304">
                  <c:v>194.21216591160749</c:v>
                </c:pt>
                <c:pt idx="305">
                  <c:v>194.16216591160753</c:v>
                </c:pt>
                <c:pt idx="306">
                  <c:v>194.11216591160758</c:v>
                </c:pt>
                <c:pt idx="307">
                  <c:v>194.06216591160762</c:v>
                </c:pt>
                <c:pt idx="308">
                  <c:v>194.01216591160767</c:v>
                </c:pt>
                <c:pt idx="309">
                  <c:v>193.96216591160771</c:v>
                </c:pt>
                <c:pt idx="310">
                  <c:v>193.91216591160776</c:v>
                </c:pt>
                <c:pt idx="311">
                  <c:v>193.8621659116078</c:v>
                </c:pt>
                <c:pt idx="312">
                  <c:v>193.81216591160785</c:v>
                </c:pt>
                <c:pt idx="313">
                  <c:v>193.76216591160789</c:v>
                </c:pt>
                <c:pt idx="314">
                  <c:v>193.71216591160794</c:v>
                </c:pt>
                <c:pt idx="315">
                  <c:v>193.66216591160799</c:v>
                </c:pt>
                <c:pt idx="316">
                  <c:v>193.61216591160803</c:v>
                </c:pt>
                <c:pt idx="317">
                  <c:v>193.56216591160808</c:v>
                </c:pt>
                <c:pt idx="318">
                  <c:v>193.51216591160812</c:v>
                </c:pt>
                <c:pt idx="319">
                  <c:v>193.46216591160817</c:v>
                </c:pt>
                <c:pt idx="320">
                  <c:v>193.41216591160821</c:v>
                </c:pt>
                <c:pt idx="321">
                  <c:v>193.36216591160826</c:v>
                </c:pt>
                <c:pt idx="322">
                  <c:v>193.3121659116083</c:v>
                </c:pt>
                <c:pt idx="323">
                  <c:v>193.26216591160835</c:v>
                </c:pt>
                <c:pt idx="324">
                  <c:v>193.21216591160839</c:v>
                </c:pt>
                <c:pt idx="325">
                  <c:v>193.16216591160844</c:v>
                </c:pt>
                <c:pt idx="326">
                  <c:v>193.11216591160849</c:v>
                </c:pt>
                <c:pt idx="327">
                  <c:v>193.06216591160853</c:v>
                </c:pt>
                <c:pt idx="328">
                  <c:v>193.01216591160858</c:v>
                </c:pt>
                <c:pt idx="329">
                  <c:v>192.96216591160862</c:v>
                </c:pt>
                <c:pt idx="330">
                  <c:v>192.91216591160867</c:v>
                </c:pt>
                <c:pt idx="331">
                  <c:v>192.86216591160871</c:v>
                </c:pt>
                <c:pt idx="332">
                  <c:v>192.81216591160876</c:v>
                </c:pt>
                <c:pt idx="333">
                  <c:v>192.7621659116088</c:v>
                </c:pt>
                <c:pt idx="334">
                  <c:v>192.71216591160885</c:v>
                </c:pt>
                <c:pt idx="335">
                  <c:v>192.66216591160889</c:v>
                </c:pt>
                <c:pt idx="336">
                  <c:v>192.61216591160894</c:v>
                </c:pt>
                <c:pt idx="337">
                  <c:v>192.56216591160899</c:v>
                </c:pt>
                <c:pt idx="338">
                  <c:v>192.51216591160903</c:v>
                </c:pt>
                <c:pt idx="339">
                  <c:v>192.46216591160908</c:v>
                </c:pt>
                <c:pt idx="340">
                  <c:v>192.41216591160912</c:v>
                </c:pt>
                <c:pt idx="341">
                  <c:v>192.36216591160917</c:v>
                </c:pt>
                <c:pt idx="342">
                  <c:v>192.31216591160921</c:v>
                </c:pt>
                <c:pt idx="343">
                  <c:v>192.26216591160926</c:v>
                </c:pt>
                <c:pt idx="344">
                  <c:v>192.2121659116093</c:v>
                </c:pt>
                <c:pt idx="345">
                  <c:v>192.16216591160935</c:v>
                </c:pt>
                <c:pt idx="346">
                  <c:v>192.1121659116094</c:v>
                </c:pt>
                <c:pt idx="347">
                  <c:v>192.06216591160944</c:v>
                </c:pt>
                <c:pt idx="348">
                  <c:v>192.01216591160949</c:v>
                </c:pt>
                <c:pt idx="349">
                  <c:v>191.96216591160953</c:v>
                </c:pt>
                <c:pt idx="350">
                  <c:v>191.91216591160958</c:v>
                </c:pt>
                <c:pt idx="351">
                  <c:v>191.86216591160962</c:v>
                </c:pt>
                <c:pt idx="352">
                  <c:v>191.81216591160967</c:v>
                </c:pt>
                <c:pt idx="353">
                  <c:v>191.76216591160971</c:v>
                </c:pt>
                <c:pt idx="354">
                  <c:v>191.71216591160976</c:v>
                </c:pt>
                <c:pt idx="355">
                  <c:v>191.6621659116098</c:v>
                </c:pt>
                <c:pt idx="356">
                  <c:v>191.61216591160985</c:v>
                </c:pt>
                <c:pt idx="357">
                  <c:v>191.5621659116099</c:v>
                </c:pt>
                <c:pt idx="358">
                  <c:v>191.51216591160994</c:v>
                </c:pt>
                <c:pt idx="359">
                  <c:v>191.46216591160999</c:v>
                </c:pt>
                <c:pt idx="360">
                  <c:v>191.41216591161003</c:v>
                </c:pt>
                <c:pt idx="361">
                  <c:v>191.36216591161008</c:v>
                </c:pt>
                <c:pt idx="362">
                  <c:v>191.31216591161012</c:v>
                </c:pt>
                <c:pt idx="363">
                  <c:v>191.26216591161017</c:v>
                </c:pt>
                <c:pt idx="364">
                  <c:v>191.21216591161021</c:v>
                </c:pt>
                <c:pt idx="365">
                  <c:v>191.16216591161026</c:v>
                </c:pt>
                <c:pt idx="366">
                  <c:v>191.1121659116103</c:v>
                </c:pt>
                <c:pt idx="367">
                  <c:v>191.06216591161035</c:v>
                </c:pt>
                <c:pt idx="368">
                  <c:v>191.0121659116104</c:v>
                </c:pt>
                <c:pt idx="369">
                  <c:v>190.96216591161044</c:v>
                </c:pt>
                <c:pt idx="370">
                  <c:v>190.91216591161049</c:v>
                </c:pt>
                <c:pt idx="371">
                  <c:v>190.86216591161053</c:v>
                </c:pt>
                <c:pt idx="372">
                  <c:v>190.81216591161058</c:v>
                </c:pt>
                <c:pt idx="373">
                  <c:v>190.76216591161062</c:v>
                </c:pt>
                <c:pt idx="374">
                  <c:v>190.71216591161067</c:v>
                </c:pt>
                <c:pt idx="375">
                  <c:v>190.66216591161071</c:v>
                </c:pt>
                <c:pt idx="376">
                  <c:v>190.61216591161076</c:v>
                </c:pt>
                <c:pt idx="377">
                  <c:v>190.5621659116108</c:v>
                </c:pt>
                <c:pt idx="378">
                  <c:v>190.51216591161085</c:v>
                </c:pt>
                <c:pt idx="379">
                  <c:v>190.4621659116109</c:v>
                </c:pt>
                <c:pt idx="380">
                  <c:v>190.41216591161094</c:v>
                </c:pt>
                <c:pt idx="381">
                  <c:v>190.36216591161099</c:v>
                </c:pt>
                <c:pt idx="382">
                  <c:v>190.31216591161103</c:v>
                </c:pt>
                <c:pt idx="383">
                  <c:v>190.26216591161108</c:v>
                </c:pt>
                <c:pt idx="384">
                  <c:v>190.21216591161112</c:v>
                </c:pt>
                <c:pt idx="385">
                  <c:v>190.16216591161117</c:v>
                </c:pt>
                <c:pt idx="386">
                  <c:v>190.11216591161121</c:v>
                </c:pt>
                <c:pt idx="387">
                  <c:v>190.06216591161126</c:v>
                </c:pt>
                <c:pt idx="388">
                  <c:v>190.01216591161131</c:v>
                </c:pt>
                <c:pt idx="389">
                  <c:v>189.96216591161135</c:v>
                </c:pt>
                <c:pt idx="390">
                  <c:v>189.9121659116114</c:v>
                </c:pt>
                <c:pt idx="391">
                  <c:v>189.86216591161144</c:v>
                </c:pt>
                <c:pt idx="392">
                  <c:v>189.81216591161149</c:v>
                </c:pt>
                <c:pt idx="393">
                  <c:v>189.76216591161153</c:v>
                </c:pt>
                <c:pt idx="394">
                  <c:v>189.71216591161158</c:v>
                </c:pt>
                <c:pt idx="395">
                  <c:v>189.66216591161162</c:v>
                </c:pt>
                <c:pt idx="396">
                  <c:v>189.61216591161167</c:v>
                </c:pt>
                <c:pt idx="397">
                  <c:v>189.56216591161171</c:v>
                </c:pt>
                <c:pt idx="398">
                  <c:v>189.51216591161176</c:v>
                </c:pt>
                <c:pt idx="399">
                  <c:v>189.46216591161181</c:v>
                </c:pt>
                <c:pt idx="400">
                  <c:v>189.41216591161185</c:v>
                </c:pt>
                <c:pt idx="401">
                  <c:v>189.3621659116119</c:v>
                </c:pt>
                <c:pt idx="402">
                  <c:v>189.31216591161194</c:v>
                </c:pt>
                <c:pt idx="403">
                  <c:v>189.26216591161199</c:v>
                </c:pt>
                <c:pt idx="404">
                  <c:v>189.21216591161203</c:v>
                </c:pt>
                <c:pt idx="405">
                  <c:v>189.16216591161208</c:v>
                </c:pt>
                <c:pt idx="406">
                  <c:v>189.11216591161212</c:v>
                </c:pt>
                <c:pt idx="407">
                  <c:v>189.06216591161217</c:v>
                </c:pt>
                <c:pt idx="408">
                  <c:v>189.01216591161221</c:v>
                </c:pt>
                <c:pt idx="409">
                  <c:v>188.96216591161226</c:v>
                </c:pt>
                <c:pt idx="410">
                  <c:v>188.91216591161231</c:v>
                </c:pt>
                <c:pt idx="411">
                  <c:v>188.86216591161235</c:v>
                </c:pt>
                <c:pt idx="412">
                  <c:v>188.8121659116124</c:v>
                </c:pt>
                <c:pt idx="413">
                  <c:v>188.76216591161244</c:v>
                </c:pt>
                <c:pt idx="414">
                  <c:v>188.71216591161249</c:v>
                </c:pt>
                <c:pt idx="415">
                  <c:v>188.66216591161253</c:v>
                </c:pt>
                <c:pt idx="416">
                  <c:v>188.61216591161258</c:v>
                </c:pt>
                <c:pt idx="417">
                  <c:v>188.56216591161262</c:v>
                </c:pt>
                <c:pt idx="418">
                  <c:v>188.51216591161267</c:v>
                </c:pt>
                <c:pt idx="419">
                  <c:v>188.46216591161271</c:v>
                </c:pt>
                <c:pt idx="420">
                  <c:v>188.41216591161276</c:v>
                </c:pt>
                <c:pt idx="421">
                  <c:v>188.36216591161281</c:v>
                </c:pt>
                <c:pt idx="422">
                  <c:v>188.31216591161285</c:v>
                </c:pt>
                <c:pt idx="423">
                  <c:v>188.2621659116129</c:v>
                </c:pt>
                <c:pt idx="424">
                  <c:v>188.21216591161294</c:v>
                </c:pt>
                <c:pt idx="425">
                  <c:v>188.16216591161299</c:v>
                </c:pt>
                <c:pt idx="426">
                  <c:v>188.11216591161303</c:v>
                </c:pt>
                <c:pt idx="427">
                  <c:v>188.06216591161308</c:v>
                </c:pt>
                <c:pt idx="428">
                  <c:v>188.01216591161312</c:v>
                </c:pt>
                <c:pt idx="429">
                  <c:v>187.96216591161317</c:v>
                </c:pt>
                <c:pt idx="430">
                  <c:v>187.91216591161322</c:v>
                </c:pt>
                <c:pt idx="431">
                  <c:v>187.86216591161326</c:v>
                </c:pt>
                <c:pt idx="432">
                  <c:v>187.81216591161331</c:v>
                </c:pt>
                <c:pt idx="433">
                  <c:v>187.76216591161335</c:v>
                </c:pt>
                <c:pt idx="434">
                  <c:v>187.7121659116134</c:v>
                </c:pt>
                <c:pt idx="435">
                  <c:v>187.66216591161344</c:v>
                </c:pt>
                <c:pt idx="436">
                  <c:v>187.61216591161349</c:v>
                </c:pt>
                <c:pt idx="437">
                  <c:v>187.56216591161353</c:v>
                </c:pt>
                <c:pt idx="438">
                  <c:v>187.51216591161358</c:v>
                </c:pt>
                <c:pt idx="439">
                  <c:v>187.46216591161362</c:v>
                </c:pt>
                <c:pt idx="440">
                  <c:v>187.41216591161367</c:v>
                </c:pt>
                <c:pt idx="441">
                  <c:v>187.36216591161372</c:v>
                </c:pt>
                <c:pt idx="442">
                  <c:v>187.31216591161376</c:v>
                </c:pt>
                <c:pt idx="443">
                  <c:v>187.26216591161381</c:v>
                </c:pt>
                <c:pt idx="444">
                  <c:v>187.21216591161385</c:v>
                </c:pt>
                <c:pt idx="445">
                  <c:v>187.1621659116139</c:v>
                </c:pt>
                <c:pt idx="446">
                  <c:v>187.11216591161394</c:v>
                </c:pt>
                <c:pt idx="447">
                  <c:v>187.06216591161399</c:v>
                </c:pt>
                <c:pt idx="448">
                  <c:v>187.01216591161403</c:v>
                </c:pt>
                <c:pt idx="449">
                  <c:v>186.96216591161408</c:v>
                </c:pt>
                <c:pt idx="450">
                  <c:v>186.91216591161412</c:v>
                </c:pt>
                <c:pt idx="451">
                  <c:v>186.86216591161417</c:v>
                </c:pt>
                <c:pt idx="452">
                  <c:v>186.81216591161422</c:v>
                </c:pt>
                <c:pt idx="453">
                  <c:v>186.76216591161426</c:v>
                </c:pt>
                <c:pt idx="454">
                  <c:v>186.71216591161431</c:v>
                </c:pt>
                <c:pt idx="455">
                  <c:v>186.66216591161435</c:v>
                </c:pt>
                <c:pt idx="456">
                  <c:v>186.6121659116144</c:v>
                </c:pt>
                <c:pt idx="457">
                  <c:v>186.56216591161444</c:v>
                </c:pt>
                <c:pt idx="458">
                  <c:v>186.51216591161449</c:v>
                </c:pt>
                <c:pt idx="459">
                  <c:v>186.46216591161453</c:v>
                </c:pt>
                <c:pt idx="460">
                  <c:v>186.41216591161458</c:v>
                </c:pt>
                <c:pt idx="461">
                  <c:v>186.36216591161462</c:v>
                </c:pt>
                <c:pt idx="462">
                  <c:v>186.31216591161467</c:v>
                </c:pt>
                <c:pt idx="463">
                  <c:v>186.26216591161472</c:v>
                </c:pt>
                <c:pt idx="464">
                  <c:v>186.21216591161476</c:v>
                </c:pt>
                <c:pt idx="465">
                  <c:v>186.16216591161481</c:v>
                </c:pt>
                <c:pt idx="466">
                  <c:v>186.11216591161485</c:v>
                </c:pt>
                <c:pt idx="467">
                  <c:v>186.0621659116149</c:v>
                </c:pt>
                <c:pt idx="468">
                  <c:v>186.01216591161494</c:v>
                </c:pt>
                <c:pt idx="469">
                  <c:v>185.96216591161499</c:v>
                </c:pt>
                <c:pt idx="470">
                  <c:v>185.91216591161503</c:v>
                </c:pt>
                <c:pt idx="471">
                  <c:v>185.86216591161508</c:v>
                </c:pt>
                <c:pt idx="472">
                  <c:v>185.81216591161512</c:v>
                </c:pt>
                <c:pt idx="473">
                  <c:v>185.76216591161517</c:v>
                </c:pt>
                <c:pt idx="474">
                  <c:v>185.71216591161522</c:v>
                </c:pt>
                <c:pt idx="475">
                  <c:v>185.66216591161526</c:v>
                </c:pt>
                <c:pt idx="476">
                  <c:v>185.61216591161531</c:v>
                </c:pt>
                <c:pt idx="477">
                  <c:v>185.56216591161535</c:v>
                </c:pt>
                <c:pt idx="478">
                  <c:v>185.5121659116154</c:v>
                </c:pt>
                <c:pt idx="479">
                  <c:v>185.46216591161544</c:v>
                </c:pt>
                <c:pt idx="480">
                  <c:v>185.41216591161549</c:v>
                </c:pt>
                <c:pt idx="481">
                  <c:v>185.36216591161553</c:v>
                </c:pt>
                <c:pt idx="482">
                  <c:v>185.31216591161558</c:v>
                </c:pt>
                <c:pt idx="483">
                  <c:v>185.26216591161563</c:v>
                </c:pt>
                <c:pt idx="484">
                  <c:v>185.21216591161567</c:v>
                </c:pt>
                <c:pt idx="485">
                  <c:v>185.16216591161572</c:v>
                </c:pt>
                <c:pt idx="486">
                  <c:v>185.11216591161576</c:v>
                </c:pt>
                <c:pt idx="487">
                  <c:v>185.06216591161581</c:v>
                </c:pt>
                <c:pt idx="488">
                  <c:v>185.01216591161585</c:v>
                </c:pt>
                <c:pt idx="489">
                  <c:v>184.9621659116159</c:v>
                </c:pt>
                <c:pt idx="490">
                  <c:v>184.91216591161594</c:v>
                </c:pt>
                <c:pt idx="491">
                  <c:v>184.86216591161599</c:v>
                </c:pt>
                <c:pt idx="492">
                  <c:v>184.81216591161603</c:v>
                </c:pt>
                <c:pt idx="493">
                  <c:v>184.76216591161608</c:v>
                </c:pt>
                <c:pt idx="494">
                  <c:v>184.71216591161613</c:v>
                </c:pt>
                <c:pt idx="495">
                  <c:v>184.66216591161617</c:v>
                </c:pt>
                <c:pt idx="496">
                  <c:v>184.61216591161622</c:v>
                </c:pt>
                <c:pt idx="497">
                  <c:v>184.56216591161626</c:v>
                </c:pt>
                <c:pt idx="498">
                  <c:v>184.51216591161631</c:v>
                </c:pt>
                <c:pt idx="499">
                  <c:v>184.46216591161635</c:v>
                </c:pt>
                <c:pt idx="500">
                  <c:v>184.4121659116164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AD4-4209-B1A7-223967B80263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209.41216591159366</c:v>
                </c:pt>
                <c:pt idx="1">
                  <c:v>209.36216591159371</c:v>
                </c:pt>
                <c:pt idx="2">
                  <c:v>209.31216591159375</c:v>
                </c:pt>
                <c:pt idx="3">
                  <c:v>209.2621659115938</c:v>
                </c:pt>
                <c:pt idx="4">
                  <c:v>209.21216591159384</c:v>
                </c:pt>
                <c:pt idx="5">
                  <c:v>209.16216591159389</c:v>
                </c:pt>
                <c:pt idx="6">
                  <c:v>209.11216591159393</c:v>
                </c:pt>
                <c:pt idx="7">
                  <c:v>209.06216591159398</c:v>
                </c:pt>
                <c:pt idx="8">
                  <c:v>209.01216591159402</c:v>
                </c:pt>
                <c:pt idx="9">
                  <c:v>208.96216591159407</c:v>
                </c:pt>
                <c:pt idx="10">
                  <c:v>208.91216591159412</c:v>
                </c:pt>
                <c:pt idx="11">
                  <c:v>208.86216591159416</c:v>
                </c:pt>
                <c:pt idx="12">
                  <c:v>208.81216591159421</c:v>
                </c:pt>
                <c:pt idx="13">
                  <c:v>208.76216591159425</c:v>
                </c:pt>
                <c:pt idx="14">
                  <c:v>208.7121659115943</c:v>
                </c:pt>
                <c:pt idx="15">
                  <c:v>208.66216591159434</c:v>
                </c:pt>
                <c:pt idx="16">
                  <c:v>208.61216591159439</c:v>
                </c:pt>
                <c:pt idx="17">
                  <c:v>208.56216591159443</c:v>
                </c:pt>
                <c:pt idx="18">
                  <c:v>208.51216591159448</c:v>
                </c:pt>
                <c:pt idx="19">
                  <c:v>208.46216591159452</c:v>
                </c:pt>
                <c:pt idx="20">
                  <c:v>208.41216591159457</c:v>
                </c:pt>
                <c:pt idx="21">
                  <c:v>208.36216591159462</c:v>
                </c:pt>
                <c:pt idx="22">
                  <c:v>208.31216591159466</c:v>
                </c:pt>
                <c:pt idx="23">
                  <c:v>208.26216591159471</c:v>
                </c:pt>
                <c:pt idx="24">
                  <c:v>208.21216591159475</c:v>
                </c:pt>
                <c:pt idx="25">
                  <c:v>208.1621659115948</c:v>
                </c:pt>
                <c:pt idx="26">
                  <c:v>208.11216591159484</c:v>
                </c:pt>
                <c:pt idx="27">
                  <c:v>208.06216591159489</c:v>
                </c:pt>
                <c:pt idx="28">
                  <c:v>208.01216591159493</c:v>
                </c:pt>
                <c:pt idx="29">
                  <c:v>207.96216591159498</c:v>
                </c:pt>
                <c:pt idx="30">
                  <c:v>207.91216591159503</c:v>
                </c:pt>
                <c:pt idx="31">
                  <c:v>207.86216591159507</c:v>
                </c:pt>
                <c:pt idx="32">
                  <c:v>207.81216591159512</c:v>
                </c:pt>
                <c:pt idx="33">
                  <c:v>207.76216591159516</c:v>
                </c:pt>
                <c:pt idx="34">
                  <c:v>207.71216591159521</c:v>
                </c:pt>
                <c:pt idx="35">
                  <c:v>207.66216591159525</c:v>
                </c:pt>
                <c:pt idx="36">
                  <c:v>207.6121659115953</c:v>
                </c:pt>
                <c:pt idx="37">
                  <c:v>207.56216591159534</c:v>
                </c:pt>
                <c:pt idx="38">
                  <c:v>207.51216591159539</c:v>
                </c:pt>
                <c:pt idx="39">
                  <c:v>207.46216591159543</c:v>
                </c:pt>
                <c:pt idx="40">
                  <c:v>207.41216591159548</c:v>
                </c:pt>
                <c:pt idx="41">
                  <c:v>207.36216591159553</c:v>
                </c:pt>
                <c:pt idx="42">
                  <c:v>207.31216591159557</c:v>
                </c:pt>
                <c:pt idx="43">
                  <c:v>207.26216591159562</c:v>
                </c:pt>
                <c:pt idx="44">
                  <c:v>207.21216591159566</c:v>
                </c:pt>
                <c:pt idx="45">
                  <c:v>207.16216591159571</c:v>
                </c:pt>
                <c:pt idx="46">
                  <c:v>207.11216591159575</c:v>
                </c:pt>
                <c:pt idx="47">
                  <c:v>207.0621659115958</c:v>
                </c:pt>
                <c:pt idx="48">
                  <c:v>207.01216591159584</c:v>
                </c:pt>
                <c:pt idx="49">
                  <c:v>206.96216591159589</c:v>
                </c:pt>
                <c:pt idx="50">
                  <c:v>206.91216591159593</c:v>
                </c:pt>
                <c:pt idx="51">
                  <c:v>206.86216591159598</c:v>
                </c:pt>
                <c:pt idx="52">
                  <c:v>206.81216591159603</c:v>
                </c:pt>
                <c:pt idx="53">
                  <c:v>206.76216591159607</c:v>
                </c:pt>
                <c:pt idx="54">
                  <c:v>206.71216591159612</c:v>
                </c:pt>
                <c:pt idx="55">
                  <c:v>206.66216591159616</c:v>
                </c:pt>
                <c:pt idx="56">
                  <c:v>206.61216591159621</c:v>
                </c:pt>
                <c:pt idx="57">
                  <c:v>206.56216591159625</c:v>
                </c:pt>
                <c:pt idx="58">
                  <c:v>206.5121659115963</c:v>
                </c:pt>
                <c:pt idx="59">
                  <c:v>206.46216591159634</c:v>
                </c:pt>
                <c:pt idx="60">
                  <c:v>206.41216591159639</c:v>
                </c:pt>
                <c:pt idx="61">
                  <c:v>206.36216591159643</c:v>
                </c:pt>
                <c:pt idx="62">
                  <c:v>206.31216591159648</c:v>
                </c:pt>
                <c:pt idx="63">
                  <c:v>206.26216591159653</c:v>
                </c:pt>
                <c:pt idx="64">
                  <c:v>206.21216591159657</c:v>
                </c:pt>
                <c:pt idx="65">
                  <c:v>206.16216591159662</c:v>
                </c:pt>
                <c:pt idx="66">
                  <c:v>206.11216591159666</c:v>
                </c:pt>
                <c:pt idx="67">
                  <c:v>206.06216591159671</c:v>
                </c:pt>
                <c:pt idx="68">
                  <c:v>206.01216591159675</c:v>
                </c:pt>
                <c:pt idx="69">
                  <c:v>205.9621659115968</c:v>
                </c:pt>
                <c:pt idx="70">
                  <c:v>205.91216591159684</c:v>
                </c:pt>
                <c:pt idx="71">
                  <c:v>205.86216591159689</c:v>
                </c:pt>
                <c:pt idx="72">
                  <c:v>205.81216591159694</c:v>
                </c:pt>
                <c:pt idx="73">
                  <c:v>205.76216591159698</c:v>
                </c:pt>
                <c:pt idx="74">
                  <c:v>205.71216591159703</c:v>
                </c:pt>
                <c:pt idx="75">
                  <c:v>205.66216591159707</c:v>
                </c:pt>
                <c:pt idx="76">
                  <c:v>205.61216591159712</c:v>
                </c:pt>
                <c:pt idx="77">
                  <c:v>205.56216591159716</c:v>
                </c:pt>
                <c:pt idx="78">
                  <c:v>205.51216591159721</c:v>
                </c:pt>
                <c:pt idx="79">
                  <c:v>205.46216591159725</c:v>
                </c:pt>
                <c:pt idx="80">
                  <c:v>205.4121659115973</c:v>
                </c:pt>
                <c:pt idx="81">
                  <c:v>205.36216591159734</c:v>
                </c:pt>
                <c:pt idx="82">
                  <c:v>205.31216591159739</c:v>
                </c:pt>
                <c:pt idx="83">
                  <c:v>205.26216591159744</c:v>
                </c:pt>
                <c:pt idx="84">
                  <c:v>205.21216591159748</c:v>
                </c:pt>
                <c:pt idx="85">
                  <c:v>205.16216591159753</c:v>
                </c:pt>
                <c:pt idx="86">
                  <c:v>205.11216591159757</c:v>
                </c:pt>
                <c:pt idx="87">
                  <c:v>205.06216591159762</c:v>
                </c:pt>
                <c:pt idx="88">
                  <c:v>205.01216591159766</c:v>
                </c:pt>
                <c:pt idx="89">
                  <c:v>204.96216591159771</c:v>
                </c:pt>
                <c:pt idx="90">
                  <c:v>204.91216591159775</c:v>
                </c:pt>
                <c:pt idx="91">
                  <c:v>204.8621659115978</c:v>
                </c:pt>
                <c:pt idx="92">
                  <c:v>204.81216591159784</c:v>
                </c:pt>
                <c:pt idx="93">
                  <c:v>204.76216591159789</c:v>
                </c:pt>
                <c:pt idx="94">
                  <c:v>204.71216591159794</c:v>
                </c:pt>
                <c:pt idx="95">
                  <c:v>204.66216591159798</c:v>
                </c:pt>
                <c:pt idx="96">
                  <c:v>204.61216591159803</c:v>
                </c:pt>
                <c:pt idx="97">
                  <c:v>204.56216591159807</c:v>
                </c:pt>
                <c:pt idx="98">
                  <c:v>204.51216591159812</c:v>
                </c:pt>
                <c:pt idx="99">
                  <c:v>204.46216591159816</c:v>
                </c:pt>
                <c:pt idx="100">
                  <c:v>204.41216591159821</c:v>
                </c:pt>
                <c:pt idx="101">
                  <c:v>204.36216591159825</c:v>
                </c:pt>
                <c:pt idx="102">
                  <c:v>204.3121659115983</c:v>
                </c:pt>
                <c:pt idx="103">
                  <c:v>204.26216591159834</c:v>
                </c:pt>
                <c:pt idx="104">
                  <c:v>204.21216591159839</c:v>
                </c:pt>
                <c:pt idx="105">
                  <c:v>204.16216591159844</c:v>
                </c:pt>
                <c:pt idx="106">
                  <c:v>204.11216591159848</c:v>
                </c:pt>
                <c:pt idx="107">
                  <c:v>204.06216591159853</c:v>
                </c:pt>
                <c:pt idx="108">
                  <c:v>204.01216591159857</c:v>
                </c:pt>
                <c:pt idx="109">
                  <c:v>203.96216591159862</c:v>
                </c:pt>
                <c:pt idx="110">
                  <c:v>203.91216591159866</c:v>
                </c:pt>
                <c:pt idx="111">
                  <c:v>203.86216591159871</c:v>
                </c:pt>
                <c:pt idx="112">
                  <c:v>203.81216591159875</c:v>
                </c:pt>
                <c:pt idx="113">
                  <c:v>203.7621659115988</c:v>
                </c:pt>
                <c:pt idx="114">
                  <c:v>203.71216591159885</c:v>
                </c:pt>
                <c:pt idx="115">
                  <c:v>203.66216591159889</c:v>
                </c:pt>
                <c:pt idx="116">
                  <c:v>203.61216591159894</c:v>
                </c:pt>
                <c:pt idx="117">
                  <c:v>203.56216591159898</c:v>
                </c:pt>
                <c:pt idx="118">
                  <c:v>203.51216591159903</c:v>
                </c:pt>
                <c:pt idx="119">
                  <c:v>203.46216591159907</c:v>
                </c:pt>
                <c:pt idx="120">
                  <c:v>203.41216591159912</c:v>
                </c:pt>
                <c:pt idx="121">
                  <c:v>203.36216591159916</c:v>
                </c:pt>
                <c:pt idx="122">
                  <c:v>203.31216591159921</c:v>
                </c:pt>
                <c:pt idx="123">
                  <c:v>203.26216591159925</c:v>
                </c:pt>
                <c:pt idx="124">
                  <c:v>203.2121659115993</c:v>
                </c:pt>
                <c:pt idx="125">
                  <c:v>203.16216591159935</c:v>
                </c:pt>
                <c:pt idx="126">
                  <c:v>203.11216591159939</c:v>
                </c:pt>
                <c:pt idx="127">
                  <c:v>203.06216591159944</c:v>
                </c:pt>
                <c:pt idx="128">
                  <c:v>203.01216591159948</c:v>
                </c:pt>
                <c:pt idx="129">
                  <c:v>202.96216591159953</c:v>
                </c:pt>
                <c:pt idx="130">
                  <c:v>202.91216591159957</c:v>
                </c:pt>
                <c:pt idx="131">
                  <c:v>202.86216591159962</c:v>
                </c:pt>
                <c:pt idx="132">
                  <c:v>202.81216591159966</c:v>
                </c:pt>
                <c:pt idx="133">
                  <c:v>202.76216591159971</c:v>
                </c:pt>
                <c:pt idx="134">
                  <c:v>202.71216591159975</c:v>
                </c:pt>
                <c:pt idx="135">
                  <c:v>202.6621659115998</c:v>
                </c:pt>
                <c:pt idx="136">
                  <c:v>202.61216591159985</c:v>
                </c:pt>
                <c:pt idx="137">
                  <c:v>202.56216591159989</c:v>
                </c:pt>
                <c:pt idx="138">
                  <c:v>202.51216591159994</c:v>
                </c:pt>
                <c:pt idx="139">
                  <c:v>202.46216591159998</c:v>
                </c:pt>
                <c:pt idx="140">
                  <c:v>202.41216591160003</c:v>
                </c:pt>
                <c:pt idx="141">
                  <c:v>202.36216591160007</c:v>
                </c:pt>
                <c:pt idx="142">
                  <c:v>202.31216591160012</c:v>
                </c:pt>
                <c:pt idx="143">
                  <c:v>202.26216591160016</c:v>
                </c:pt>
                <c:pt idx="144">
                  <c:v>202.21216591160021</c:v>
                </c:pt>
                <c:pt idx="145">
                  <c:v>202.16216591160025</c:v>
                </c:pt>
                <c:pt idx="146">
                  <c:v>202.1121659116003</c:v>
                </c:pt>
                <c:pt idx="147">
                  <c:v>202.06216591160035</c:v>
                </c:pt>
                <c:pt idx="148">
                  <c:v>202.01216591160039</c:v>
                </c:pt>
                <c:pt idx="149">
                  <c:v>201.96216591160044</c:v>
                </c:pt>
                <c:pt idx="150">
                  <c:v>201.91216591160048</c:v>
                </c:pt>
                <c:pt idx="151">
                  <c:v>201.86216591160053</c:v>
                </c:pt>
                <c:pt idx="152">
                  <c:v>201.81216591160057</c:v>
                </c:pt>
                <c:pt idx="153">
                  <c:v>201.76216591160062</c:v>
                </c:pt>
                <c:pt idx="154">
                  <c:v>201.71216591160066</c:v>
                </c:pt>
                <c:pt idx="155">
                  <c:v>201.66216591160071</c:v>
                </c:pt>
                <c:pt idx="156">
                  <c:v>201.61216591160075</c:v>
                </c:pt>
                <c:pt idx="157">
                  <c:v>201.5621659116008</c:v>
                </c:pt>
                <c:pt idx="158">
                  <c:v>201.51216591160085</c:v>
                </c:pt>
                <c:pt idx="159">
                  <c:v>201.46216591160089</c:v>
                </c:pt>
                <c:pt idx="160">
                  <c:v>201.41216591160094</c:v>
                </c:pt>
                <c:pt idx="161">
                  <c:v>201.36216591160098</c:v>
                </c:pt>
                <c:pt idx="162">
                  <c:v>201.31216591160103</c:v>
                </c:pt>
                <c:pt idx="163">
                  <c:v>201.26216591160107</c:v>
                </c:pt>
                <c:pt idx="164">
                  <c:v>201.21216591160112</c:v>
                </c:pt>
                <c:pt idx="165">
                  <c:v>201.16216591160116</c:v>
                </c:pt>
                <c:pt idx="166">
                  <c:v>201.11216591160121</c:v>
                </c:pt>
                <c:pt idx="167">
                  <c:v>201.06216591160126</c:v>
                </c:pt>
                <c:pt idx="168">
                  <c:v>201.0121659116013</c:v>
                </c:pt>
                <c:pt idx="169">
                  <c:v>200.96216591160135</c:v>
                </c:pt>
                <c:pt idx="170">
                  <c:v>200.91216591160139</c:v>
                </c:pt>
                <c:pt idx="171">
                  <c:v>200.86216591160144</c:v>
                </c:pt>
                <c:pt idx="172">
                  <c:v>200.81216591160148</c:v>
                </c:pt>
                <c:pt idx="173">
                  <c:v>200.76216591160153</c:v>
                </c:pt>
                <c:pt idx="174">
                  <c:v>200.71216591160157</c:v>
                </c:pt>
                <c:pt idx="175">
                  <c:v>200.66216591160162</c:v>
                </c:pt>
                <c:pt idx="176">
                  <c:v>200.61216591160166</c:v>
                </c:pt>
                <c:pt idx="177">
                  <c:v>200.56216591160171</c:v>
                </c:pt>
                <c:pt idx="178">
                  <c:v>200.51216591160176</c:v>
                </c:pt>
                <c:pt idx="179">
                  <c:v>200.4621659116018</c:v>
                </c:pt>
                <c:pt idx="180">
                  <c:v>200.41216591160185</c:v>
                </c:pt>
                <c:pt idx="181">
                  <c:v>200.36216591160189</c:v>
                </c:pt>
                <c:pt idx="182">
                  <c:v>200.31216591160194</c:v>
                </c:pt>
                <c:pt idx="183">
                  <c:v>200.26216591160198</c:v>
                </c:pt>
                <c:pt idx="184">
                  <c:v>200.21216591160203</c:v>
                </c:pt>
                <c:pt idx="185">
                  <c:v>200.16216591160207</c:v>
                </c:pt>
                <c:pt idx="186">
                  <c:v>200.11216591160212</c:v>
                </c:pt>
                <c:pt idx="187">
                  <c:v>200.06216591160216</c:v>
                </c:pt>
                <c:pt idx="188">
                  <c:v>200.01216591160221</c:v>
                </c:pt>
                <c:pt idx="189">
                  <c:v>199.96216591160226</c:v>
                </c:pt>
                <c:pt idx="190">
                  <c:v>199.9121659116023</c:v>
                </c:pt>
                <c:pt idx="191">
                  <c:v>199.86216591160235</c:v>
                </c:pt>
                <c:pt idx="192">
                  <c:v>199.81216591160239</c:v>
                </c:pt>
                <c:pt idx="193">
                  <c:v>199.76216591160244</c:v>
                </c:pt>
                <c:pt idx="194">
                  <c:v>199.71216591160248</c:v>
                </c:pt>
                <c:pt idx="195">
                  <c:v>199.66216591160253</c:v>
                </c:pt>
                <c:pt idx="196">
                  <c:v>199.61216591160257</c:v>
                </c:pt>
                <c:pt idx="197">
                  <c:v>199.56216591160262</c:v>
                </c:pt>
                <c:pt idx="198">
                  <c:v>199.51216591160266</c:v>
                </c:pt>
                <c:pt idx="199">
                  <c:v>199.46216591160271</c:v>
                </c:pt>
                <c:pt idx="200">
                  <c:v>199.41216591160276</c:v>
                </c:pt>
                <c:pt idx="201">
                  <c:v>199.3621659116028</c:v>
                </c:pt>
                <c:pt idx="202">
                  <c:v>199.31216591160285</c:v>
                </c:pt>
                <c:pt idx="203">
                  <c:v>199.26216591160289</c:v>
                </c:pt>
                <c:pt idx="204">
                  <c:v>199.21216591160294</c:v>
                </c:pt>
                <c:pt idx="205">
                  <c:v>199.16216591160298</c:v>
                </c:pt>
                <c:pt idx="206">
                  <c:v>199.11216591160303</c:v>
                </c:pt>
                <c:pt idx="207">
                  <c:v>199.06216591160307</c:v>
                </c:pt>
                <c:pt idx="208">
                  <c:v>199.01216591160312</c:v>
                </c:pt>
                <c:pt idx="209">
                  <c:v>198.96216591160317</c:v>
                </c:pt>
                <c:pt idx="210">
                  <c:v>198.91216591160321</c:v>
                </c:pt>
                <c:pt idx="211">
                  <c:v>198.86216591160326</c:v>
                </c:pt>
                <c:pt idx="212">
                  <c:v>198.8121659116033</c:v>
                </c:pt>
                <c:pt idx="213">
                  <c:v>198.76216591160335</c:v>
                </c:pt>
                <c:pt idx="214">
                  <c:v>198.71216591160339</c:v>
                </c:pt>
                <c:pt idx="215">
                  <c:v>198.66216591160344</c:v>
                </c:pt>
                <c:pt idx="216">
                  <c:v>198.61216591160348</c:v>
                </c:pt>
                <c:pt idx="217">
                  <c:v>198.56216591160353</c:v>
                </c:pt>
                <c:pt idx="218">
                  <c:v>198.51216591160357</c:v>
                </c:pt>
                <c:pt idx="219">
                  <c:v>198.46216591160362</c:v>
                </c:pt>
                <c:pt idx="220">
                  <c:v>198.41216591160367</c:v>
                </c:pt>
                <c:pt idx="221">
                  <c:v>198.36216591160371</c:v>
                </c:pt>
                <c:pt idx="222">
                  <c:v>198.31216591160376</c:v>
                </c:pt>
                <c:pt idx="223">
                  <c:v>198.2621659116038</c:v>
                </c:pt>
                <c:pt idx="224">
                  <c:v>198.21216591160385</c:v>
                </c:pt>
                <c:pt idx="225">
                  <c:v>198.16216591160389</c:v>
                </c:pt>
                <c:pt idx="226">
                  <c:v>198.11216591160394</c:v>
                </c:pt>
                <c:pt idx="227">
                  <c:v>198.06216591160398</c:v>
                </c:pt>
                <c:pt idx="228">
                  <c:v>198.01216591160403</c:v>
                </c:pt>
                <c:pt idx="229">
                  <c:v>197.96216591160407</c:v>
                </c:pt>
                <c:pt idx="230">
                  <c:v>197.91216591160412</c:v>
                </c:pt>
                <c:pt idx="231">
                  <c:v>197.86216591160417</c:v>
                </c:pt>
                <c:pt idx="232">
                  <c:v>197.81216591160421</c:v>
                </c:pt>
                <c:pt idx="233">
                  <c:v>197.76216591160426</c:v>
                </c:pt>
                <c:pt idx="234">
                  <c:v>197.7121659116043</c:v>
                </c:pt>
                <c:pt idx="235">
                  <c:v>197.66216591160435</c:v>
                </c:pt>
                <c:pt idx="236">
                  <c:v>197.61216591160439</c:v>
                </c:pt>
                <c:pt idx="237">
                  <c:v>197.56216591160444</c:v>
                </c:pt>
                <c:pt idx="238">
                  <c:v>197.51216591160448</c:v>
                </c:pt>
                <c:pt idx="239">
                  <c:v>197.46216591160453</c:v>
                </c:pt>
                <c:pt idx="240">
                  <c:v>197.41216591160457</c:v>
                </c:pt>
                <c:pt idx="241">
                  <c:v>197.36216591160462</c:v>
                </c:pt>
                <c:pt idx="242">
                  <c:v>197.31216591160467</c:v>
                </c:pt>
                <c:pt idx="243">
                  <c:v>197.26216591160471</c:v>
                </c:pt>
                <c:pt idx="244">
                  <c:v>197.21216591160476</c:v>
                </c:pt>
                <c:pt idx="245">
                  <c:v>197.1621659116048</c:v>
                </c:pt>
                <c:pt idx="246">
                  <c:v>197.11216591160485</c:v>
                </c:pt>
                <c:pt idx="247">
                  <c:v>197.06216591160489</c:v>
                </c:pt>
                <c:pt idx="248">
                  <c:v>197.01216591160494</c:v>
                </c:pt>
                <c:pt idx="249">
                  <c:v>196.96216591160498</c:v>
                </c:pt>
                <c:pt idx="250">
                  <c:v>196.91216591160503</c:v>
                </c:pt>
                <c:pt idx="251">
                  <c:v>196.86216591160508</c:v>
                </c:pt>
                <c:pt idx="252">
                  <c:v>196.81216591160512</c:v>
                </c:pt>
                <c:pt idx="253">
                  <c:v>196.76216591160517</c:v>
                </c:pt>
                <c:pt idx="254">
                  <c:v>196.71216591160521</c:v>
                </c:pt>
                <c:pt idx="255">
                  <c:v>196.66216591160526</c:v>
                </c:pt>
                <c:pt idx="256">
                  <c:v>196.6121659116053</c:v>
                </c:pt>
                <c:pt idx="257">
                  <c:v>196.56216591160535</c:v>
                </c:pt>
                <c:pt idx="258">
                  <c:v>196.51216591160539</c:v>
                </c:pt>
                <c:pt idx="259">
                  <c:v>196.46216591160544</c:v>
                </c:pt>
                <c:pt idx="260">
                  <c:v>196.41216591160548</c:v>
                </c:pt>
                <c:pt idx="261">
                  <c:v>196.36216591160553</c:v>
                </c:pt>
                <c:pt idx="262">
                  <c:v>196.31216591160558</c:v>
                </c:pt>
                <c:pt idx="263">
                  <c:v>196.26216591160562</c:v>
                </c:pt>
                <c:pt idx="264">
                  <c:v>196.21216591160567</c:v>
                </c:pt>
                <c:pt idx="265">
                  <c:v>196.16216591160571</c:v>
                </c:pt>
                <c:pt idx="266">
                  <c:v>196.11216591160576</c:v>
                </c:pt>
                <c:pt idx="267">
                  <c:v>196.0621659116058</c:v>
                </c:pt>
                <c:pt idx="268">
                  <c:v>196.01216591160585</c:v>
                </c:pt>
                <c:pt idx="269">
                  <c:v>195.96216591160589</c:v>
                </c:pt>
                <c:pt idx="270">
                  <c:v>195.91216591160594</c:v>
                </c:pt>
                <c:pt idx="271">
                  <c:v>195.86216591160598</c:v>
                </c:pt>
                <c:pt idx="272">
                  <c:v>195.81216591160603</c:v>
                </c:pt>
                <c:pt idx="273">
                  <c:v>195.76216591160608</c:v>
                </c:pt>
                <c:pt idx="274">
                  <c:v>195.71216591160612</c:v>
                </c:pt>
                <c:pt idx="275">
                  <c:v>195.66216591160617</c:v>
                </c:pt>
                <c:pt idx="276">
                  <c:v>195.61216591160621</c:v>
                </c:pt>
                <c:pt idx="277">
                  <c:v>195.56216591160626</c:v>
                </c:pt>
                <c:pt idx="278">
                  <c:v>195.5121659116063</c:v>
                </c:pt>
                <c:pt idx="279">
                  <c:v>195.46216591160635</c:v>
                </c:pt>
                <c:pt idx="280">
                  <c:v>195.41216591160639</c:v>
                </c:pt>
                <c:pt idx="281">
                  <c:v>195.36216591160644</c:v>
                </c:pt>
                <c:pt idx="282">
                  <c:v>195.31216591160648</c:v>
                </c:pt>
                <c:pt idx="283">
                  <c:v>195.26216591160653</c:v>
                </c:pt>
                <c:pt idx="284">
                  <c:v>195.21216591160658</c:v>
                </c:pt>
                <c:pt idx="285">
                  <c:v>195.16216591160662</c:v>
                </c:pt>
                <c:pt idx="286">
                  <c:v>195.11216591160667</c:v>
                </c:pt>
                <c:pt idx="287">
                  <c:v>195.06216591160671</c:v>
                </c:pt>
                <c:pt idx="288">
                  <c:v>195.01216591160676</c:v>
                </c:pt>
                <c:pt idx="289">
                  <c:v>194.9621659116068</c:v>
                </c:pt>
                <c:pt idx="290">
                  <c:v>194.91216591160685</c:v>
                </c:pt>
                <c:pt idx="291">
                  <c:v>194.86216591160689</c:v>
                </c:pt>
                <c:pt idx="292">
                  <c:v>194.81216591160694</c:v>
                </c:pt>
                <c:pt idx="293">
                  <c:v>194.76216591160698</c:v>
                </c:pt>
                <c:pt idx="294">
                  <c:v>194.71216591160703</c:v>
                </c:pt>
                <c:pt idx="295">
                  <c:v>194.66216591160708</c:v>
                </c:pt>
                <c:pt idx="296">
                  <c:v>194.61216591160712</c:v>
                </c:pt>
                <c:pt idx="297">
                  <c:v>194.56216591160717</c:v>
                </c:pt>
                <c:pt idx="298">
                  <c:v>194.51216591160721</c:v>
                </c:pt>
                <c:pt idx="299">
                  <c:v>194.46216591160726</c:v>
                </c:pt>
                <c:pt idx="300">
                  <c:v>194.4121659116073</c:v>
                </c:pt>
                <c:pt idx="301">
                  <c:v>194.36216591160735</c:v>
                </c:pt>
                <c:pt idx="302">
                  <c:v>194.31216591160739</c:v>
                </c:pt>
                <c:pt idx="303">
                  <c:v>194.26216591160744</c:v>
                </c:pt>
                <c:pt idx="304">
                  <c:v>194.21216591160749</c:v>
                </c:pt>
                <c:pt idx="305">
                  <c:v>194.16216591160753</c:v>
                </c:pt>
                <c:pt idx="306">
                  <c:v>194.11216591160758</c:v>
                </c:pt>
                <c:pt idx="307">
                  <c:v>194.06216591160762</c:v>
                </c:pt>
                <c:pt idx="308">
                  <c:v>194.01216591160767</c:v>
                </c:pt>
                <c:pt idx="309">
                  <c:v>193.96216591160771</c:v>
                </c:pt>
                <c:pt idx="310">
                  <c:v>193.91216591160776</c:v>
                </c:pt>
                <c:pt idx="311">
                  <c:v>193.8621659116078</c:v>
                </c:pt>
                <c:pt idx="312">
                  <c:v>193.81216591160785</c:v>
                </c:pt>
                <c:pt idx="313">
                  <c:v>193.76216591160789</c:v>
                </c:pt>
                <c:pt idx="314">
                  <c:v>193.71216591160794</c:v>
                </c:pt>
                <c:pt idx="315">
                  <c:v>193.66216591160799</c:v>
                </c:pt>
                <c:pt idx="316">
                  <c:v>193.61216591160803</c:v>
                </c:pt>
                <c:pt idx="317">
                  <c:v>193.56216591160808</c:v>
                </c:pt>
                <c:pt idx="318">
                  <c:v>193.51216591160812</c:v>
                </c:pt>
                <c:pt idx="319">
                  <c:v>193.46216591160817</c:v>
                </c:pt>
                <c:pt idx="320">
                  <c:v>193.41216591160821</c:v>
                </c:pt>
                <c:pt idx="321">
                  <c:v>193.36216591160826</c:v>
                </c:pt>
                <c:pt idx="322">
                  <c:v>193.3121659116083</c:v>
                </c:pt>
                <c:pt idx="323">
                  <c:v>193.26216591160835</c:v>
                </c:pt>
                <c:pt idx="324">
                  <c:v>193.21216591160839</c:v>
                </c:pt>
                <c:pt idx="325">
                  <c:v>193.16216591160844</c:v>
                </c:pt>
                <c:pt idx="326">
                  <c:v>193.11216591160849</c:v>
                </c:pt>
                <c:pt idx="327">
                  <c:v>193.06216591160853</c:v>
                </c:pt>
                <c:pt idx="328">
                  <c:v>193.01216591160858</c:v>
                </c:pt>
                <c:pt idx="329">
                  <c:v>192.96216591160862</c:v>
                </c:pt>
                <c:pt idx="330">
                  <c:v>192.91216591160867</c:v>
                </c:pt>
                <c:pt idx="331">
                  <c:v>192.86216591160871</c:v>
                </c:pt>
                <c:pt idx="332">
                  <c:v>192.81216591160876</c:v>
                </c:pt>
                <c:pt idx="333">
                  <c:v>192.7621659116088</c:v>
                </c:pt>
                <c:pt idx="334">
                  <c:v>192.71216591160885</c:v>
                </c:pt>
                <c:pt idx="335">
                  <c:v>192.66216591160889</c:v>
                </c:pt>
                <c:pt idx="336">
                  <c:v>192.61216591160894</c:v>
                </c:pt>
                <c:pt idx="337">
                  <c:v>192.56216591160899</c:v>
                </c:pt>
                <c:pt idx="338">
                  <c:v>192.51216591160903</c:v>
                </c:pt>
                <c:pt idx="339">
                  <c:v>192.46216591160908</c:v>
                </c:pt>
                <c:pt idx="340">
                  <c:v>192.41216591160912</c:v>
                </c:pt>
                <c:pt idx="341">
                  <c:v>192.36216591160917</c:v>
                </c:pt>
                <c:pt idx="342">
                  <c:v>192.31216591160921</c:v>
                </c:pt>
                <c:pt idx="343">
                  <c:v>192.26216591160926</c:v>
                </c:pt>
                <c:pt idx="344">
                  <c:v>192.2121659116093</c:v>
                </c:pt>
                <c:pt idx="345">
                  <c:v>192.16216591160935</c:v>
                </c:pt>
                <c:pt idx="346">
                  <c:v>192.1121659116094</c:v>
                </c:pt>
                <c:pt idx="347">
                  <c:v>192.06216591160944</c:v>
                </c:pt>
                <c:pt idx="348">
                  <c:v>192.01216591160949</c:v>
                </c:pt>
                <c:pt idx="349">
                  <c:v>191.96216591160953</c:v>
                </c:pt>
                <c:pt idx="350">
                  <c:v>191.91216591160958</c:v>
                </c:pt>
                <c:pt idx="351">
                  <c:v>191.86216591160962</c:v>
                </c:pt>
                <c:pt idx="352">
                  <c:v>191.81216591160967</c:v>
                </c:pt>
                <c:pt idx="353">
                  <c:v>191.76216591160971</c:v>
                </c:pt>
                <c:pt idx="354">
                  <c:v>191.71216591160976</c:v>
                </c:pt>
                <c:pt idx="355">
                  <c:v>191.6621659116098</c:v>
                </c:pt>
                <c:pt idx="356">
                  <c:v>191.61216591160985</c:v>
                </c:pt>
                <c:pt idx="357">
                  <c:v>191.5621659116099</c:v>
                </c:pt>
                <c:pt idx="358">
                  <c:v>191.51216591160994</c:v>
                </c:pt>
                <c:pt idx="359">
                  <c:v>191.46216591160999</c:v>
                </c:pt>
                <c:pt idx="360">
                  <c:v>191.41216591161003</c:v>
                </c:pt>
                <c:pt idx="361">
                  <c:v>191.36216591161008</c:v>
                </c:pt>
                <c:pt idx="362">
                  <c:v>191.31216591161012</c:v>
                </c:pt>
                <c:pt idx="363">
                  <c:v>191.26216591161017</c:v>
                </c:pt>
                <c:pt idx="364">
                  <c:v>191.21216591161021</c:v>
                </c:pt>
                <c:pt idx="365">
                  <c:v>191.16216591161026</c:v>
                </c:pt>
                <c:pt idx="366">
                  <c:v>191.1121659116103</c:v>
                </c:pt>
                <c:pt idx="367">
                  <c:v>191.06216591161035</c:v>
                </c:pt>
                <c:pt idx="368">
                  <c:v>191.0121659116104</c:v>
                </c:pt>
                <c:pt idx="369">
                  <c:v>190.96216591161044</c:v>
                </c:pt>
                <c:pt idx="370">
                  <c:v>190.91216591161049</c:v>
                </c:pt>
                <c:pt idx="371">
                  <c:v>190.86216591161053</c:v>
                </c:pt>
                <c:pt idx="372">
                  <c:v>190.81216591161058</c:v>
                </c:pt>
                <c:pt idx="373">
                  <c:v>190.76216591161062</c:v>
                </c:pt>
                <c:pt idx="374">
                  <c:v>190.71216591161067</c:v>
                </c:pt>
                <c:pt idx="375">
                  <c:v>190.66216591161071</c:v>
                </c:pt>
                <c:pt idx="376">
                  <c:v>190.61216591161076</c:v>
                </c:pt>
                <c:pt idx="377">
                  <c:v>190.5621659116108</c:v>
                </c:pt>
                <c:pt idx="378">
                  <c:v>190.51216591161085</c:v>
                </c:pt>
                <c:pt idx="379">
                  <c:v>190.4621659116109</c:v>
                </c:pt>
                <c:pt idx="380">
                  <c:v>190.41216591161094</c:v>
                </c:pt>
                <c:pt idx="381">
                  <c:v>190.36216591161099</c:v>
                </c:pt>
                <c:pt idx="382">
                  <c:v>190.31216591161103</c:v>
                </c:pt>
                <c:pt idx="383">
                  <c:v>190.26216591161108</c:v>
                </c:pt>
                <c:pt idx="384">
                  <c:v>190.21216591161112</c:v>
                </c:pt>
                <c:pt idx="385">
                  <c:v>190.16216591161117</c:v>
                </c:pt>
                <c:pt idx="386">
                  <c:v>190.11216591161121</c:v>
                </c:pt>
                <c:pt idx="387">
                  <c:v>190.06216591161126</c:v>
                </c:pt>
                <c:pt idx="388">
                  <c:v>190.01216591161131</c:v>
                </c:pt>
                <c:pt idx="389">
                  <c:v>189.96216591161135</c:v>
                </c:pt>
                <c:pt idx="390">
                  <c:v>189.9121659116114</c:v>
                </c:pt>
                <c:pt idx="391">
                  <c:v>189.86216591161144</c:v>
                </c:pt>
                <c:pt idx="392">
                  <c:v>189.81216591161149</c:v>
                </c:pt>
                <c:pt idx="393">
                  <c:v>189.76216591161153</c:v>
                </c:pt>
                <c:pt idx="394">
                  <c:v>189.71216591161158</c:v>
                </c:pt>
                <c:pt idx="395">
                  <c:v>189.66216591161162</c:v>
                </c:pt>
                <c:pt idx="396">
                  <c:v>189.61216591161167</c:v>
                </c:pt>
                <c:pt idx="397">
                  <c:v>189.56216591161171</c:v>
                </c:pt>
                <c:pt idx="398">
                  <c:v>189.51216591161176</c:v>
                </c:pt>
                <c:pt idx="399">
                  <c:v>189.46216591161181</c:v>
                </c:pt>
                <c:pt idx="400">
                  <c:v>189.41216591161185</c:v>
                </c:pt>
                <c:pt idx="401">
                  <c:v>189.3621659116119</c:v>
                </c:pt>
                <c:pt idx="402">
                  <c:v>189.31216591161194</c:v>
                </c:pt>
                <c:pt idx="403">
                  <c:v>189.26216591161199</c:v>
                </c:pt>
                <c:pt idx="404">
                  <c:v>189.21216591161203</c:v>
                </c:pt>
                <c:pt idx="405">
                  <c:v>189.16216591161208</c:v>
                </c:pt>
                <c:pt idx="406">
                  <c:v>189.11216591161212</c:v>
                </c:pt>
                <c:pt idx="407">
                  <c:v>189.06216591161217</c:v>
                </c:pt>
                <c:pt idx="408">
                  <c:v>189.01216591161221</c:v>
                </c:pt>
                <c:pt idx="409">
                  <c:v>188.96216591161226</c:v>
                </c:pt>
                <c:pt idx="410">
                  <c:v>188.91216591161231</c:v>
                </c:pt>
                <c:pt idx="411">
                  <c:v>188.86216591161235</c:v>
                </c:pt>
                <c:pt idx="412">
                  <c:v>188.8121659116124</c:v>
                </c:pt>
                <c:pt idx="413">
                  <c:v>188.76216591161244</c:v>
                </c:pt>
                <c:pt idx="414">
                  <c:v>188.71216591161249</c:v>
                </c:pt>
                <c:pt idx="415">
                  <c:v>188.66216591161253</c:v>
                </c:pt>
                <c:pt idx="416">
                  <c:v>188.61216591161258</c:v>
                </c:pt>
                <c:pt idx="417">
                  <c:v>188.56216591161262</c:v>
                </c:pt>
                <c:pt idx="418">
                  <c:v>188.51216591161267</c:v>
                </c:pt>
                <c:pt idx="419">
                  <c:v>188.46216591161271</c:v>
                </c:pt>
                <c:pt idx="420">
                  <c:v>188.41216591161276</c:v>
                </c:pt>
                <c:pt idx="421">
                  <c:v>188.36216591161281</c:v>
                </c:pt>
                <c:pt idx="422">
                  <c:v>188.31216591161285</c:v>
                </c:pt>
                <c:pt idx="423">
                  <c:v>188.2621659116129</c:v>
                </c:pt>
                <c:pt idx="424">
                  <c:v>188.21216591161294</c:v>
                </c:pt>
                <c:pt idx="425">
                  <c:v>188.16216591161299</c:v>
                </c:pt>
                <c:pt idx="426">
                  <c:v>188.11216591161303</c:v>
                </c:pt>
                <c:pt idx="427">
                  <c:v>188.06216591161308</c:v>
                </c:pt>
                <c:pt idx="428">
                  <c:v>188.01216591161312</c:v>
                </c:pt>
                <c:pt idx="429">
                  <c:v>187.96216591161317</c:v>
                </c:pt>
                <c:pt idx="430">
                  <c:v>187.91216591161322</c:v>
                </c:pt>
                <c:pt idx="431">
                  <c:v>187.86216591161326</c:v>
                </c:pt>
                <c:pt idx="432">
                  <c:v>187.81216591161331</c:v>
                </c:pt>
                <c:pt idx="433">
                  <c:v>187.76216591161335</c:v>
                </c:pt>
                <c:pt idx="434">
                  <c:v>187.7121659116134</c:v>
                </c:pt>
                <c:pt idx="435">
                  <c:v>187.66216591161344</c:v>
                </c:pt>
                <c:pt idx="436">
                  <c:v>187.61216591161349</c:v>
                </c:pt>
                <c:pt idx="437">
                  <c:v>187.56216591161353</c:v>
                </c:pt>
                <c:pt idx="438">
                  <c:v>187.51216591161358</c:v>
                </c:pt>
                <c:pt idx="439">
                  <c:v>187.46216591161362</c:v>
                </c:pt>
                <c:pt idx="440">
                  <c:v>187.41216591161367</c:v>
                </c:pt>
                <c:pt idx="441">
                  <c:v>187.36216591161372</c:v>
                </c:pt>
                <c:pt idx="442">
                  <c:v>187.31216591161376</c:v>
                </c:pt>
                <c:pt idx="443">
                  <c:v>187.26216591161381</c:v>
                </c:pt>
                <c:pt idx="444">
                  <c:v>187.21216591161385</c:v>
                </c:pt>
                <c:pt idx="445">
                  <c:v>187.1621659116139</c:v>
                </c:pt>
                <c:pt idx="446">
                  <c:v>187.11216591161394</c:v>
                </c:pt>
                <c:pt idx="447">
                  <c:v>187.06216591161399</c:v>
                </c:pt>
                <c:pt idx="448">
                  <c:v>187.01216591161403</c:v>
                </c:pt>
                <c:pt idx="449">
                  <c:v>186.96216591161408</c:v>
                </c:pt>
                <c:pt idx="450">
                  <c:v>186.91216591161412</c:v>
                </c:pt>
                <c:pt idx="451">
                  <c:v>186.86216591161417</c:v>
                </c:pt>
                <c:pt idx="452">
                  <c:v>186.81216591161422</c:v>
                </c:pt>
                <c:pt idx="453">
                  <c:v>186.76216591161426</c:v>
                </c:pt>
                <c:pt idx="454">
                  <c:v>186.71216591161431</c:v>
                </c:pt>
                <c:pt idx="455">
                  <c:v>186.66216591161435</c:v>
                </c:pt>
                <c:pt idx="456">
                  <c:v>186.6121659116144</c:v>
                </c:pt>
                <c:pt idx="457">
                  <c:v>186.56216591161444</c:v>
                </c:pt>
                <c:pt idx="458">
                  <c:v>186.51216591161449</c:v>
                </c:pt>
                <c:pt idx="459">
                  <c:v>186.46216591161453</c:v>
                </c:pt>
                <c:pt idx="460">
                  <c:v>186.41216591161458</c:v>
                </c:pt>
                <c:pt idx="461">
                  <c:v>186.36216591161462</c:v>
                </c:pt>
                <c:pt idx="462">
                  <c:v>186.31216591161467</c:v>
                </c:pt>
                <c:pt idx="463">
                  <c:v>186.26216591161472</c:v>
                </c:pt>
                <c:pt idx="464">
                  <c:v>186.21216591161476</c:v>
                </c:pt>
                <c:pt idx="465">
                  <c:v>186.16216591161481</c:v>
                </c:pt>
                <c:pt idx="466">
                  <c:v>186.11216591161485</c:v>
                </c:pt>
                <c:pt idx="467">
                  <c:v>186.0621659116149</c:v>
                </c:pt>
                <c:pt idx="468">
                  <c:v>186.01216591161494</c:v>
                </c:pt>
                <c:pt idx="469">
                  <c:v>185.96216591161499</c:v>
                </c:pt>
                <c:pt idx="470">
                  <c:v>185.91216591161503</c:v>
                </c:pt>
                <c:pt idx="471">
                  <c:v>185.86216591161508</c:v>
                </c:pt>
                <c:pt idx="472">
                  <c:v>185.81216591161512</c:v>
                </c:pt>
                <c:pt idx="473">
                  <c:v>185.76216591161517</c:v>
                </c:pt>
                <c:pt idx="474">
                  <c:v>185.71216591161522</c:v>
                </c:pt>
                <c:pt idx="475">
                  <c:v>185.66216591161526</c:v>
                </c:pt>
                <c:pt idx="476">
                  <c:v>185.61216591161531</c:v>
                </c:pt>
                <c:pt idx="477">
                  <c:v>185.56216591161535</c:v>
                </c:pt>
                <c:pt idx="478">
                  <c:v>185.5121659116154</c:v>
                </c:pt>
                <c:pt idx="479">
                  <c:v>185.46216591161544</c:v>
                </c:pt>
                <c:pt idx="480">
                  <c:v>185.41216591161549</c:v>
                </c:pt>
                <c:pt idx="481">
                  <c:v>185.36216591161553</c:v>
                </c:pt>
                <c:pt idx="482">
                  <c:v>185.31216591161558</c:v>
                </c:pt>
                <c:pt idx="483">
                  <c:v>185.26216591161563</c:v>
                </c:pt>
                <c:pt idx="484">
                  <c:v>185.21216591161567</c:v>
                </c:pt>
                <c:pt idx="485">
                  <c:v>185.16216591161572</c:v>
                </c:pt>
                <c:pt idx="486">
                  <c:v>185.11216591161576</c:v>
                </c:pt>
                <c:pt idx="487">
                  <c:v>185.06216591161581</c:v>
                </c:pt>
                <c:pt idx="488">
                  <c:v>185.01216591161585</c:v>
                </c:pt>
                <c:pt idx="489">
                  <c:v>184.9621659116159</c:v>
                </c:pt>
                <c:pt idx="490">
                  <c:v>184.91216591161594</c:v>
                </c:pt>
                <c:pt idx="491">
                  <c:v>184.86216591161599</c:v>
                </c:pt>
                <c:pt idx="492">
                  <c:v>184.81216591161603</c:v>
                </c:pt>
                <c:pt idx="493">
                  <c:v>184.76216591161608</c:v>
                </c:pt>
                <c:pt idx="494">
                  <c:v>184.71216591161613</c:v>
                </c:pt>
                <c:pt idx="495">
                  <c:v>184.66216591161617</c:v>
                </c:pt>
                <c:pt idx="496">
                  <c:v>184.61216591161622</c:v>
                </c:pt>
                <c:pt idx="497">
                  <c:v>184.56216591161626</c:v>
                </c:pt>
                <c:pt idx="498">
                  <c:v>184.51216591161631</c:v>
                </c:pt>
                <c:pt idx="499">
                  <c:v>184.46216591161635</c:v>
                </c:pt>
                <c:pt idx="500">
                  <c:v>184.4121659116164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AD4-4209-B1A7-223967B80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170304"/>
        <c:axId val="111171840"/>
      </c:scatterChart>
      <c:valAx>
        <c:axId val="111170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1171840"/>
        <c:crosses val="autoZero"/>
        <c:crossBetween val="midCat"/>
      </c:valAx>
      <c:valAx>
        <c:axId val="1111718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11703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42"/>
          <c:w val="8.739259259259291E-2"/>
          <c:h val="0.3452280817838959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50348112694342"/>
          <c:y val="2.8252405949256338E-2"/>
          <c:w val="0.84889081323383464"/>
          <c:h val="0.8326195683872849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1030</c:v>
                </c:pt>
                <c:pt idx="1">
                  <c:v>1030.05</c:v>
                </c:pt>
                <c:pt idx="2">
                  <c:v>1030.0999999999999</c:v>
                </c:pt>
                <c:pt idx="3">
                  <c:v>1030.1499999999999</c:v>
                </c:pt>
                <c:pt idx="4">
                  <c:v>1030.1999999999998</c:v>
                </c:pt>
                <c:pt idx="5">
                  <c:v>1030.2499999999998</c:v>
                </c:pt>
                <c:pt idx="6">
                  <c:v>1030.2999999999997</c:v>
                </c:pt>
                <c:pt idx="7">
                  <c:v>1030.3499999999997</c:v>
                </c:pt>
                <c:pt idx="8">
                  <c:v>1030.3999999999996</c:v>
                </c:pt>
                <c:pt idx="9">
                  <c:v>1030.4499999999996</c:v>
                </c:pt>
                <c:pt idx="10">
                  <c:v>1030.4999999999995</c:v>
                </c:pt>
                <c:pt idx="11">
                  <c:v>1030.5499999999995</c:v>
                </c:pt>
                <c:pt idx="12">
                  <c:v>1030.5999999999995</c:v>
                </c:pt>
                <c:pt idx="13">
                  <c:v>1030.6499999999994</c:v>
                </c:pt>
                <c:pt idx="14">
                  <c:v>1030.6999999999994</c:v>
                </c:pt>
                <c:pt idx="15">
                  <c:v>1030.7499999999993</c:v>
                </c:pt>
                <c:pt idx="16">
                  <c:v>1030.7999999999993</c:v>
                </c:pt>
                <c:pt idx="17">
                  <c:v>1030.8499999999992</c:v>
                </c:pt>
                <c:pt idx="18">
                  <c:v>1030.8999999999992</c:v>
                </c:pt>
                <c:pt idx="19">
                  <c:v>1030.9499999999991</c:v>
                </c:pt>
                <c:pt idx="20">
                  <c:v>1030.9999999999991</c:v>
                </c:pt>
                <c:pt idx="21">
                  <c:v>1031.049999999999</c:v>
                </c:pt>
                <c:pt idx="22">
                  <c:v>1031.099999999999</c:v>
                </c:pt>
                <c:pt idx="23">
                  <c:v>1031.149999999999</c:v>
                </c:pt>
                <c:pt idx="24">
                  <c:v>1031.1999999999989</c:v>
                </c:pt>
                <c:pt idx="25">
                  <c:v>1031.2499999999989</c:v>
                </c:pt>
                <c:pt idx="26">
                  <c:v>1031.2999999999988</c:v>
                </c:pt>
                <c:pt idx="27">
                  <c:v>1031.3499999999988</c:v>
                </c:pt>
                <c:pt idx="28">
                  <c:v>1031.3999999999987</c:v>
                </c:pt>
                <c:pt idx="29">
                  <c:v>1031.4499999999987</c:v>
                </c:pt>
                <c:pt idx="30">
                  <c:v>1031.4999999999986</c:v>
                </c:pt>
                <c:pt idx="31">
                  <c:v>1031.5499999999986</c:v>
                </c:pt>
                <c:pt idx="32">
                  <c:v>1031.5999999999985</c:v>
                </c:pt>
                <c:pt idx="33">
                  <c:v>1031.6499999999985</c:v>
                </c:pt>
                <c:pt idx="34">
                  <c:v>1031.6999999999985</c:v>
                </c:pt>
                <c:pt idx="35">
                  <c:v>1031.7499999999984</c:v>
                </c:pt>
                <c:pt idx="36">
                  <c:v>1031.7999999999984</c:v>
                </c:pt>
                <c:pt idx="37">
                  <c:v>1031.8499999999983</c:v>
                </c:pt>
                <c:pt idx="38">
                  <c:v>1031.8999999999983</c:v>
                </c:pt>
                <c:pt idx="39">
                  <c:v>1031.9499999999982</c:v>
                </c:pt>
                <c:pt idx="40">
                  <c:v>1031.9999999999982</c:v>
                </c:pt>
                <c:pt idx="41">
                  <c:v>1032.0499999999981</c:v>
                </c:pt>
                <c:pt idx="42">
                  <c:v>1032.0999999999981</c:v>
                </c:pt>
                <c:pt idx="43">
                  <c:v>1032.149999999998</c:v>
                </c:pt>
                <c:pt idx="44">
                  <c:v>1032.199999999998</c:v>
                </c:pt>
                <c:pt idx="45">
                  <c:v>1032.249999999998</c:v>
                </c:pt>
                <c:pt idx="46">
                  <c:v>1032.2999999999979</c:v>
                </c:pt>
                <c:pt idx="47">
                  <c:v>1032.3499999999979</c:v>
                </c:pt>
                <c:pt idx="48">
                  <c:v>1032.3999999999978</c:v>
                </c:pt>
                <c:pt idx="49">
                  <c:v>1032.4499999999978</c:v>
                </c:pt>
                <c:pt idx="50">
                  <c:v>1032.4999999999977</c:v>
                </c:pt>
                <c:pt idx="51">
                  <c:v>1032.5499999999977</c:v>
                </c:pt>
                <c:pt idx="52">
                  <c:v>1032.5999999999976</c:v>
                </c:pt>
                <c:pt idx="53">
                  <c:v>1032.6499999999976</c:v>
                </c:pt>
                <c:pt idx="54">
                  <c:v>1032.6999999999975</c:v>
                </c:pt>
                <c:pt idx="55">
                  <c:v>1032.7499999999975</c:v>
                </c:pt>
                <c:pt idx="56">
                  <c:v>1032.7999999999975</c:v>
                </c:pt>
                <c:pt idx="57">
                  <c:v>1032.8499999999974</c:v>
                </c:pt>
                <c:pt idx="58">
                  <c:v>1032.8999999999974</c:v>
                </c:pt>
                <c:pt idx="59">
                  <c:v>1032.9499999999973</c:v>
                </c:pt>
                <c:pt idx="60">
                  <c:v>1032.9999999999973</c:v>
                </c:pt>
                <c:pt idx="61">
                  <c:v>1033.0499999999972</c:v>
                </c:pt>
                <c:pt idx="62">
                  <c:v>1033.0999999999972</c:v>
                </c:pt>
                <c:pt idx="63">
                  <c:v>1033.1499999999971</c:v>
                </c:pt>
                <c:pt idx="64">
                  <c:v>1033.1999999999971</c:v>
                </c:pt>
                <c:pt idx="65">
                  <c:v>1033.249999999997</c:v>
                </c:pt>
                <c:pt idx="66">
                  <c:v>1033.299999999997</c:v>
                </c:pt>
                <c:pt idx="67">
                  <c:v>1033.349999999997</c:v>
                </c:pt>
                <c:pt idx="68">
                  <c:v>1033.3999999999969</c:v>
                </c:pt>
                <c:pt idx="69">
                  <c:v>1033.4499999999969</c:v>
                </c:pt>
                <c:pt idx="70">
                  <c:v>1033.4999999999968</c:v>
                </c:pt>
                <c:pt idx="71">
                  <c:v>1033.5499999999968</c:v>
                </c:pt>
                <c:pt idx="72">
                  <c:v>1033.5999999999967</c:v>
                </c:pt>
                <c:pt idx="73">
                  <c:v>1033.6499999999967</c:v>
                </c:pt>
                <c:pt idx="74">
                  <c:v>1033.6999999999966</c:v>
                </c:pt>
                <c:pt idx="75">
                  <c:v>1033.7499999999966</c:v>
                </c:pt>
                <c:pt idx="76">
                  <c:v>1033.7999999999965</c:v>
                </c:pt>
                <c:pt idx="77">
                  <c:v>1033.8499999999965</c:v>
                </c:pt>
                <c:pt idx="78">
                  <c:v>1033.8999999999965</c:v>
                </c:pt>
                <c:pt idx="79">
                  <c:v>1033.9499999999964</c:v>
                </c:pt>
                <c:pt idx="80">
                  <c:v>1033.9999999999964</c:v>
                </c:pt>
                <c:pt idx="81">
                  <c:v>1034.0499999999963</c:v>
                </c:pt>
                <c:pt idx="82">
                  <c:v>1034.0999999999963</c:v>
                </c:pt>
                <c:pt idx="83">
                  <c:v>1034.1499999999962</c:v>
                </c:pt>
                <c:pt idx="84">
                  <c:v>1034.1999999999962</c:v>
                </c:pt>
                <c:pt idx="85">
                  <c:v>1034.2499999999961</c:v>
                </c:pt>
                <c:pt idx="86">
                  <c:v>1034.2999999999961</c:v>
                </c:pt>
                <c:pt idx="87">
                  <c:v>1034.349999999996</c:v>
                </c:pt>
                <c:pt idx="88">
                  <c:v>1034.399999999996</c:v>
                </c:pt>
                <c:pt idx="89">
                  <c:v>1034.449999999996</c:v>
                </c:pt>
                <c:pt idx="90">
                  <c:v>1034.4999999999959</c:v>
                </c:pt>
                <c:pt idx="91">
                  <c:v>1034.5499999999959</c:v>
                </c:pt>
                <c:pt idx="92">
                  <c:v>1034.5999999999958</c:v>
                </c:pt>
                <c:pt idx="93">
                  <c:v>1034.6499999999958</c:v>
                </c:pt>
                <c:pt idx="94">
                  <c:v>1034.6999999999957</c:v>
                </c:pt>
                <c:pt idx="95">
                  <c:v>1034.7499999999957</c:v>
                </c:pt>
                <c:pt idx="96">
                  <c:v>1034.7999999999956</c:v>
                </c:pt>
                <c:pt idx="97">
                  <c:v>1034.8499999999956</c:v>
                </c:pt>
                <c:pt idx="98">
                  <c:v>1034.8999999999955</c:v>
                </c:pt>
                <c:pt idx="99">
                  <c:v>1034.9499999999955</c:v>
                </c:pt>
                <c:pt idx="100">
                  <c:v>1034.9999999999955</c:v>
                </c:pt>
                <c:pt idx="101">
                  <c:v>1035.0499999999954</c:v>
                </c:pt>
                <c:pt idx="102">
                  <c:v>1035.0999999999954</c:v>
                </c:pt>
                <c:pt idx="103">
                  <c:v>1035.1499999999953</c:v>
                </c:pt>
                <c:pt idx="104">
                  <c:v>1035.1999999999953</c:v>
                </c:pt>
                <c:pt idx="105">
                  <c:v>1035.2499999999952</c:v>
                </c:pt>
                <c:pt idx="106">
                  <c:v>1035.2999999999952</c:v>
                </c:pt>
                <c:pt idx="107">
                  <c:v>1035.3499999999951</c:v>
                </c:pt>
                <c:pt idx="108">
                  <c:v>1035.3999999999951</c:v>
                </c:pt>
                <c:pt idx="109">
                  <c:v>1035.449999999995</c:v>
                </c:pt>
                <c:pt idx="110">
                  <c:v>1035.499999999995</c:v>
                </c:pt>
                <c:pt idx="111">
                  <c:v>1035.549999999995</c:v>
                </c:pt>
                <c:pt idx="112">
                  <c:v>1035.5999999999949</c:v>
                </c:pt>
                <c:pt idx="113">
                  <c:v>1035.6499999999949</c:v>
                </c:pt>
                <c:pt idx="114">
                  <c:v>1035.6999999999948</c:v>
                </c:pt>
                <c:pt idx="115">
                  <c:v>1035.7499999999948</c:v>
                </c:pt>
                <c:pt idx="116">
                  <c:v>1035.7999999999947</c:v>
                </c:pt>
                <c:pt idx="117">
                  <c:v>1035.8499999999947</c:v>
                </c:pt>
                <c:pt idx="118">
                  <c:v>1035.8999999999946</c:v>
                </c:pt>
                <c:pt idx="119">
                  <c:v>1035.9499999999946</c:v>
                </c:pt>
                <c:pt idx="120">
                  <c:v>1035.9999999999945</c:v>
                </c:pt>
                <c:pt idx="121">
                  <c:v>1036.0499999999945</c:v>
                </c:pt>
                <c:pt idx="122">
                  <c:v>1036.0999999999945</c:v>
                </c:pt>
                <c:pt idx="123">
                  <c:v>1036.1499999999944</c:v>
                </c:pt>
                <c:pt idx="124">
                  <c:v>1036.1999999999944</c:v>
                </c:pt>
                <c:pt idx="125">
                  <c:v>1036.2499999999943</c:v>
                </c:pt>
                <c:pt idx="126">
                  <c:v>1036.2999999999943</c:v>
                </c:pt>
                <c:pt idx="127">
                  <c:v>1036.3499999999942</c:v>
                </c:pt>
                <c:pt idx="128">
                  <c:v>1036.3999999999942</c:v>
                </c:pt>
                <c:pt idx="129">
                  <c:v>1036.4499999999941</c:v>
                </c:pt>
                <c:pt idx="130">
                  <c:v>1036.4999999999941</c:v>
                </c:pt>
                <c:pt idx="131">
                  <c:v>1036.549999999994</c:v>
                </c:pt>
                <c:pt idx="132">
                  <c:v>1036.599999999994</c:v>
                </c:pt>
                <c:pt idx="133">
                  <c:v>1036.649999999994</c:v>
                </c:pt>
                <c:pt idx="134">
                  <c:v>1036.6999999999939</c:v>
                </c:pt>
                <c:pt idx="135">
                  <c:v>1036.7499999999939</c:v>
                </c:pt>
                <c:pt idx="136">
                  <c:v>1036.7999999999938</c:v>
                </c:pt>
                <c:pt idx="137">
                  <c:v>1036.8499999999938</c:v>
                </c:pt>
                <c:pt idx="138">
                  <c:v>1036.8999999999937</c:v>
                </c:pt>
                <c:pt idx="139">
                  <c:v>1036.9499999999937</c:v>
                </c:pt>
                <c:pt idx="140">
                  <c:v>1036.9999999999936</c:v>
                </c:pt>
                <c:pt idx="141">
                  <c:v>1037.0499999999936</c:v>
                </c:pt>
                <c:pt idx="142">
                  <c:v>1037.0999999999935</c:v>
                </c:pt>
                <c:pt idx="143">
                  <c:v>1037.1499999999935</c:v>
                </c:pt>
                <c:pt idx="144">
                  <c:v>1037.1999999999935</c:v>
                </c:pt>
                <c:pt idx="145">
                  <c:v>1037.2499999999934</c:v>
                </c:pt>
                <c:pt idx="146">
                  <c:v>1037.2999999999934</c:v>
                </c:pt>
                <c:pt idx="147">
                  <c:v>1037.3499999999933</c:v>
                </c:pt>
                <c:pt idx="148">
                  <c:v>1037.3999999999933</c:v>
                </c:pt>
                <c:pt idx="149">
                  <c:v>1037.4499999999932</c:v>
                </c:pt>
                <c:pt idx="150">
                  <c:v>1037.4999999999932</c:v>
                </c:pt>
                <c:pt idx="151">
                  <c:v>1037.5499999999931</c:v>
                </c:pt>
                <c:pt idx="152">
                  <c:v>1037.5999999999931</c:v>
                </c:pt>
                <c:pt idx="153">
                  <c:v>1037.649999999993</c:v>
                </c:pt>
                <c:pt idx="154">
                  <c:v>1037.699999999993</c:v>
                </c:pt>
                <c:pt idx="155">
                  <c:v>1037.749999999993</c:v>
                </c:pt>
                <c:pt idx="156">
                  <c:v>1037.7999999999929</c:v>
                </c:pt>
                <c:pt idx="157">
                  <c:v>1037.8499999999929</c:v>
                </c:pt>
                <c:pt idx="158">
                  <c:v>1037.8999999999928</c:v>
                </c:pt>
                <c:pt idx="159">
                  <c:v>1037.9499999999928</c:v>
                </c:pt>
                <c:pt idx="160">
                  <c:v>1037.9999999999927</c:v>
                </c:pt>
                <c:pt idx="161">
                  <c:v>1038.0499999999927</c:v>
                </c:pt>
                <c:pt idx="162">
                  <c:v>1038.0999999999926</c:v>
                </c:pt>
                <c:pt idx="163">
                  <c:v>1038.1499999999926</c:v>
                </c:pt>
                <c:pt idx="164">
                  <c:v>1038.1999999999925</c:v>
                </c:pt>
                <c:pt idx="165">
                  <c:v>1038.2499999999925</c:v>
                </c:pt>
                <c:pt idx="166">
                  <c:v>1038.2999999999925</c:v>
                </c:pt>
                <c:pt idx="167">
                  <c:v>1038.3499999999924</c:v>
                </c:pt>
                <c:pt idx="168">
                  <c:v>1038.3999999999924</c:v>
                </c:pt>
                <c:pt idx="169">
                  <c:v>1038.4499999999923</c:v>
                </c:pt>
                <c:pt idx="170">
                  <c:v>1038.4999999999923</c:v>
                </c:pt>
                <c:pt idx="171">
                  <c:v>1038.5499999999922</c:v>
                </c:pt>
                <c:pt idx="172">
                  <c:v>1038.5999999999922</c:v>
                </c:pt>
                <c:pt idx="173">
                  <c:v>1038.6499999999921</c:v>
                </c:pt>
                <c:pt idx="174">
                  <c:v>1038.6999999999921</c:v>
                </c:pt>
                <c:pt idx="175">
                  <c:v>1038.749999999992</c:v>
                </c:pt>
                <c:pt idx="176">
                  <c:v>1038.799999999992</c:v>
                </c:pt>
                <c:pt idx="177">
                  <c:v>1038.849999999992</c:v>
                </c:pt>
                <c:pt idx="178">
                  <c:v>1038.8999999999919</c:v>
                </c:pt>
                <c:pt idx="179">
                  <c:v>1038.9499999999919</c:v>
                </c:pt>
                <c:pt idx="180">
                  <c:v>1038.9999999999918</c:v>
                </c:pt>
                <c:pt idx="181">
                  <c:v>1039.0499999999918</c:v>
                </c:pt>
                <c:pt idx="182">
                  <c:v>1039.0999999999917</c:v>
                </c:pt>
                <c:pt idx="183">
                  <c:v>1039.1499999999917</c:v>
                </c:pt>
                <c:pt idx="184">
                  <c:v>1039.1999999999916</c:v>
                </c:pt>
                <c:pt idx="185">
                  <c:v>1039.2499999999916</c:v>
                </c:pt>
                <c:pt idx="186">
                  <c:v>1039.2999999999915</c:v>
                </c:pt>
                <c:pt idx="187">
                  <c:v>1039.3499999999915</c:v>
                </c:pt>
                <c:pt idx="188">
                  <c:v>1039.3999999999915</c:v>
                </c:pt>
                <c:pt idx="189">
                  <c:v>1039.4499999999914</c:v>
                </c:pt>
                <c:pt idx="190">
                  <c:v>1039.4999999999914</c:v>
                </c:pt>
                <c:pt idx="191">
                  <c:v>1039.5499999999913</c:v>
                </c:pt>
                <c:pt idx="192">
                  <c:v>1039.5999999999913</c:v>
                </c:pt>
                <c:pt idx="193">
                  <c:v>1039.6499999999912</c:v>
                </c:pt>
                <c:pt idx="194">
                  <c:v>1039.6999999999912</c:v>
                </c:pt>
                <c:pt idx="195">
                  <c:v>1039.7499999999911</c:v>
                </c:pt>
                <c:pt idx="196">
                  <c:v>1039.7999999999911</c:v>
                </c:pt>
                <c:pt idx="197">
                  <c:v>1039.849999999991</c:v>
                </c:pt>
                <c:pt idx="198">
                  <c:v>1039.899999999991</c:v>
                </c:pt>
                <c:pt idx="199">
                  <c:v>1039.949999999991</c:v>
                </c:pt>
                <c:pt idx="200">
                  <c:v>1039.9999999999909</c:v>
                </c:pt>
                <c:pt idx="201">
                  <c:v>1040.0499999999909</c:v>
                </c:pt>
                <c:pt idx="202">
                  <c:v>1040.0999999999908</c:v>
                </c:pt>
                <c:pt idx="203">
                  <c:v>1040.1499999999908</c:v>
                </c:pt>
                <c:pt idx="204">
                  <c:v>1040.1999999999907</c:v>
                </c:pt>
                <c:pt idx="205">
                  <c:v>1040.2499999999907</c:v>
                </c:pt>
                <c:pt idx="206">
                  <c:v>1040.2999999999906</c:v>
                </c:pt>
                <c:pt idx="207">
                  <c:v>1040.3499999999906</c:v>
                </c:pt>
                <c:pt idx="208">
                  <c:v>1040.3999999999905</c:v>
                </c:pt>
                <c:pt idx="209">
                  <c:v>1040.4499999999905</c:v>
                </c:pt>
                <c:pt idx="210">
                  <c:v>1040.4999999999905</c:v>
                </c:pt>
                <c:pt idx="211">
                  <c:v>1040.5499999999904</c:v>
                </c:pt>
                <c:pt idx="212">
                  <c:v>1040.5999999999904</c:v>
                </c:pt>
                <c:pt idx="213">
                  <c:v>1040.6499999999903</c:v>
                </c:pt>
                <c:pt idx="214">
                  <c:v>1040.6999999999903</c:v>
                </c:pt>
                <c:pt idx="215">
                  <c:v>1040.7499999999902</c:v>
                </c:pt>
                <c:pt idx="216">
                  <c:v>1040.7999999999902</c:v>
                </c:pt>
                <c:pt idx="217">
                  <c:v>1040.8499999999901</c:v>
                </c:pt>
                <c:pt idx="218">
                  <c:v>1040.8999999999901</c:v>
                </c:pt>
                <c:pt idx="219">
                  <c:v>1040.94999999999</c:v>
                </c:pt>
                <c:pt idx="220">
                  <c:v>1040.99999999999</c:v>
                </c:pt>
                <c:pt idx="221">
                  <c:v>1041.04999999999</c:v>
                </c:pt>
                <c:pt idx="222">
                  <c:v>1041.0999999999899</c:v>
                </c:pt>
                <c:pt idx="223">
                  <c:v>1041.1499999999899</c:v>
                </c:pt>
                <c:pt idx="224">
                  <c:v>1041.1999999999898</c:v>
                </c:pt>
                <c:pt idx="225">
                  <c:v>1041.2499999999898</c:v>
                </c:pt>
                <c:pt idx="226">
                  <c:v>1041.2999999999897</c:v>
                </c:pt>
                <c:pt idx="227">
                  <c:v>1041.3499999999897</c:v>
                </c:pt>
                <c:pt idx="228">
                  <c:v>1041.3999999999896</c:v>
                </c:pt>
                <c:pt idx="229">
                  <c:v>1041.4499999999896</c:v>
                </c:pt>
                <c:pt idx="230">
                  <c:v>1041.4999999999895</c:v>
                </c:pt>
                <c:pt idx="231">
                  <c:v>1041.5499999999895</c:v>
                </c:pt>
                <c:pt idx="232">
                  <c:v>1041.5999999999894</c:v>
                </c:pt>
                <c:pt idx="233">
                  <c:v>1041.6499999999894</c:v>
                </c:pt>
                <c:pt idx="234">
                  <c:v>1041.6999999999894</c:v>
                </c:pt>
                <c:pt idx="235">
                  <c:v>1041.7499999999893</c:v>
                </c:pt>
                <c:pt idx="236">
                  <c:v>1041.7999999999893</c:v>
                </c:pt>
                <c:pt idx="237">
                  <c:v>1041.8499999999892</c:v>
                </c:pt>
                <c:pt idx="238">
                  <c:v>1041.8999999999892</c:v>
                </c:pt>
                <c:pt idx="239">
                  <c:v>1041.9499999999891</c:v>
                </c:pt>
                <c:pt idx="240">
                  <c:v>1041.9999999999891</c:v>
                </c:pt>
                <c:pt idx="241">
                  <c:v>1042.049999999989</c:v>
                </c:pt>
                <c:pt idx="242">
                  <c:v>1042.099999999989</c:v>
                </c:pt>
                <c:pt idx="243">
                  <c:v>1042.1499999999889</c:v>
                </c:pt>
                <c:pt idx="244">
                  <c:v>1042.1999999999889</c:v>
                </c:pt>
                <c:pt idx="245">
                  <c:v>1042.2499999999889</c:v>
                </c:pt>
                <c:pt idx="246">
                  <c:v>1042.2999999999888</c:v>
                </c:pt>
                <c:pt idx="247">
                  <c:v>1042.3499999999888</c:v>
                </c:pt>
                <c:pt idx="248">
                  <c:v>1042.3999999999887</c:v>
                </c:pt>
                <c:pt idx="249">
                  <c:v>1042.4499999999887</c:v>
                </c:pt>
                <c:pt idx="250">
                  <c:v>1042.4999999999886</c:v>
                </c:pt>
                <c:pt idx="251">
                  <c:v>1042.5499999999886</c:v>
                </c:pt>
                <c:pt idx="252">
                  <c:v>1042.5999999999885</c:v>
                </c:pt>
                <c:pt idx="253">
                  <c:v>1042.6499999999885</c:v>
                </c:pt>
                <c:pt idx="254">
                  <c:v>1042.6999999999884</c:v>
                </c:pt>
                <c:pt idx="255">
                  <c:v>1042.7499999999884</c:v>
                </c:pt>
                <c:pt idx="256">
                  <c:v>1042.7999999999884</c:v>
                </c:pt>
                <c:pt idx="257">
                  <c:v>1042.8499999999883</c:v>
                </c:pt>
                <c:pt idx="258">
                  <c:v>1042.8999999999883</c:v>
                </c:pt>
                <c:pt idx="259">
                  <c:v>1042.9499999999882</c:v>
                </c:pt>
                <c:pt idx="260">
                  <c:v>1042.9999999999882</c:v>
                </c:pt>
                <c:pt idx="261">
                  <c:v>1043.0499999999881</c:v>
                </c:pt>
                <c:pt idx="262">
                  <c:v>1043.0999999999881</c:v>
                </c:pt>
                <c:pt idx="263">
                  <c:v>1043.149999999988</c:v>
                </c:pt>
                <c:pt idx="264">
                  <c:v>1043.199999999988</c:v>
                </c:pt>
                <c:pt idx="265">
                  <c:v>1043.2499999999879</c:v>
                </c:pt>
                <c:pt idx="266">
                  <c:v>1043.2999999999879</c:v>
                </c:pt>
                <c:pt idx="267">
                  <c:v>1043.3499999999879</c:v>
                </c:pt>
                <c:pt idx="268">
                  <c:v>1043.3999999999878</c:v>
                </c:pt>
                <c:pt idx="269">
                  <c:v>1043.4499999999878</c:v>
                </c:pt>
                <c:pt idx="270">
                  <c:v>1043.4999999999877</c:v>
                </c:pt>
                <c:pt idx="271">
                  <c:v>1043.5499999999877</c:v>
                </c:pt>
                <c:pt idx="272">
                  <c:v>1043.5999999999876</c:v>
                </c:pt>
                <c:pt idx="273">
                  <c:v>1043.6499999999876</c:v>
                </c:pt>
                <c:pt idx="274">
                  <c:v>1043.6999999999875</c:v>
                </c:pt>
                <c:pt idx="275">
                  <c:v>1043.7499999999875</c:v>
                </c:pt>
                <c:pt idx="276">
                  <c:v>1043.7999999999874</c:v>
                </c:pt>
                <c:pt idx="277">
                  <c:v>1043.8499999999874</c:v>
                </c:pt>
                <c:pt idx="278">
                  <c:v>1043.8999999999874</c:v>
                </c:pt>
                <c:pt idx="279">
                  <c:v>1043.9499999999873</c:v>
                </c:pt>
                <c:pt idx="280">
                  <c:v>1043.9999999999873</c:v>
                </c:pt>
                <c:pt idx="281">
                  <c:v>1044.0499999999872</c:v>
                </c:pt>
                <c:pt idx="282">
                  <c:v>1044.0999999999872</c:v>
                </c:pt>
                <c:pt idx="283">
                  <c:v>1044.1499999999871</c:v>
                </c:pt>
                <c:pt idx="284">
                  <c:v>1044.1999999999871</c:v>
                </c:pt>
                <c:pt idx="285">
                  <c:v>1044.249999999987</c:v>
                </c:pt>
                <c:pt idx="286">
                  <c:v>1044.299999999987</c:v>
                </c:pt>
                <c:pt idx="287">
                  <c:v>1044.3499999999869</c:v>
                </c:pt>
                <c:pt idx="288">
                  <c:v>1044.3999999999869</c:v>
                </c:pt>
                <c:pt idx="289">
                  <c:v>1044.4499999999869</c:v>
                </c:pt>
                <c:pt idx="290">
                  <c:v>1044.4999999999868</c:v>
                </c:pt>
                <c:pt idx="291">
                  <c:v>1044.5499999999868</c:v>
                </c:pt>
                <c:pt idx="292">
                  <c:v>1044.5999999999867</c:v>
                </c:pt>
                <c:pt idx="293">
                  <c:v>1044.6499999999867</c:v>
                </c:pt>
                <c:pt idx="294">
                  <c:v>1044.6999999999866</c:v>
                </c:pt>
                <c:pt idx="295">
                  <c:v>1044.7499999999866</c:v>
                </c:pt>
                <c:pt idx="296">
                  <c:v>1044.7999999999865</c:v>
                </c:pt>
                <c:pt idx="297">
                  <c:v>1044.8499999999865</c:v>
                </c:pt>
                <c:pt idx="298">
                  <c:v>1044.8999999999864</c:v>
                </c:pt>
                <c:pt idx="299">
                  <c:v>1044.9499999999864</c:v>
                </c:pt>
                <c:pt idx="300">
                  <c:v>1044.9999999999864</c:v>
                </c:pt>
                <c:pt idx="301">
                  <c:v>1045.0499999999863</c:v>
                </c:pt>
                <c:pt idx="302">
                  <c:v>1045.0999999999863</c:v>
                </c:pt>
                <c:pt idx="303">
                  <c:v>1045.1499999999862</c:v>
                </c:pt>
                <c:pt idx="304">
                  <c:v>1045.1999999999862</c:v>
                </c:pt>
                <c:pt idx="305">
                  <c:v>1045.2499999999861</c:v>
                </c:pt>
                <c:pt idx="306">
                  <c:v>1045.2999999999861</c:v>
                </c:pt>
                <c:pt idx="307">
                  <c:v>1045.349999999986</c:v>
                </c:pt>
                <c:pt idx="308">
                  <c:v>1045.399999999986</c:v>
                </c:pt>
                <c:pt idx="309">
                  <c:v>1045.4499999999859</c:v>
                </c:pt>
                <c:pt idx="310">
                  <c:v>1045.4999999999859</c:v>
                </c:pt>
                <c:pt idx="311">
                  <c:v>1045.5499999999859</c:v>
                </c:pt>
                <c:pt idx="312">
                  <c:v>1045.5999999999858</c:v>
                </c:pt>
                <c:pt idx="313">
                  <c:v>1045.6499999999858</c:v>
                </c:pt>
                <c:pt idx="314">
                  <c:v>1045.6999999999857</c:v>
                </c:pt>
                <c:pt idx="315">
                  <c:v>1045.7499999999857</c:v>
                </c:pt>
                <c:pt idx="316">
                  <c:v>1045.7999999999856</c:v>
                </c:pt>
                <c:pt idx="317">
                  <c:v>1045.8499999999856</c:v>
                </c:pt>
                <c:pt idx="318">
                  <c:v>1045.8999999999855</c:v>
                </c:pt>
                <c:pt idx="319">
                  <c:v>1045.9499999999855</c:v>
                </c:pt>
                <c:pt idx="320">
                  <c:v>1045.9999999999854</c:v>
                </c:pt>
                <c:pt idx="321">
                  <c:v>1046.0499999999854</c:v>
                </c:pt>
                <c:pt idx="322">
                  <c:v>1046.0999999999854</c:v>
                </c:pt>
                <c:pt idx="323">
                  <c:v>1046.1499999999853</c:v>
                </c:pt>
                <c:pt idx="324">
                  <c:v>1046.1999999999853</c:v>
                </c:pt>
                <c:pt idx="325">
                  <c:v>1046.2499999999852</c:v>
                </c:pt>
                <c:pt idx="326">
                  <c:v>1046.2999999999852</c:v>
                </c:pt>
                <c:pt idx="327">
                  <c:v>1046.3499999999851</c:v>
                </c:pt>
                <c:pt idx="328">
                  <c:v>1046.3999999999851</c:v>
                </c:pt>
                <c:pt idx="329">
                  <c:v>1046.449999999985</c:v>
                </c:pt>
                <c:pt idx="330">
                  <c:v>1046.499999999985</c:v>
                </c:pt>
                <c:pt idx="331">
                  <c:v>1046.5499999999849</c:v>
                </c:pt>
                <c:pt idx="332">
                  <c:v>1046.5999999999849</c:v>
                </c:pt>
                <c:pt idx="333">
                  <c:v>1046.6499999999849</c:v>
                </c:pt>
                <c:pt idx="334">
                  <c:v>1046.6999999999848</c:v>
                </c:pt>
                <c:pt idx="335">
                  <c:v>1046.7499999999848</c:v>
                </c:pt>
                <c:pt idx="336">
                  <c:v>1046.7999999999847</c:v>
                </c:pt>
                <c:pt idx="337">
                  <c:v>1046.8499999999847</c:v>
                </c:pt>
                <c:pt idx="338">
                  <c:v>1046.8999999999846</c:v>
                </c:pt>
                <c:pt idx="339">
                  <c:v>1046.9499999999846</c:v>
                </c:pt>
                <c:pt idx="340">
                  <c:v>1046.9999999999845</c:v>
                </c:pt>
                <c:pt idx="341">
                  <c:v>1047.0499999999845</c:v>
                </c:pt>
                <c:pt idx="342">
                  <c:v>1047.0999999999844</c:v>
                </c:pt>
                <c:pt idx="343">
                  <c:v>1047.1499999999844</c:v>
                </c:pt>
                <c:pt idx="344">
                  <c:v>1047.1999999999844</c:v>
                </c:pt>
                <c:pt idx="345">
                  <c:v>1047.2499999999843</c:v>
                </c:pt>
                <c:pt idx="346">
                  <c:v>1047.2999999999843</c:v>
                </c:pt>
                <c:pt idx="347">
                  <c:v>1047.3499999999842</c:v>
                </c:pt>
                <c:pt idx="348">
                  <c:v>1047.3999999999842</c:v>
                </c:pt>
                <c:pt idx="349">
                  <c:v>1047.4499999999841</c:v>
                </c:pt>
                <c:pt idx="350">
                  <c:v>1047.4999999999841</c:v>
                </c:pt>
                <c:pt idx="351">
                  <c:v>1047.549999999984</c:v>
                </c:pt>
                <c:pt idx="352">
                  <c:v>1047.599999999984</c:v>
                </c:pt>
                <c:pt idx="353">
                  <c:v>1047.6499999999839</c:v>
                </c:pt>
                <c:pt idx="354">
                  <c:v>1047.6999999999839</c:v>
                </c:pt>
                <c:pt idx="355">
                  <c:v>1047.7499999999839</c:v>
                </c:pt>
                <c:pt idx="356">
                  <c:v>1047.7999999999838</c:v>
                </c:pt>
                <c:pt idx="357">
                  <c:v>1047.8499999999838</c:v>
                </c:pt>
                <c:pt idx="358">
                  <c:v>1047.8999999999837</c:v>
                </c:pt>
                <c:pt idx="359">
                  <c:v>1047.9499999999837</c:v>
                </c:pt>
                <c:pt idx="360">
                  <c:v>1047.9999999999836</c:v>
                </c:pt>
                <c:pt idx="361">
                  <c:v>1048.0499999999836</c:v>
                </c:pt>
                <c:pt idx="362">
                  <c:v>1048.0999999999835</c:v>
                </c:pt>
                <c:pt idx="363">
                  <c:v>1048.1499999999835</c:v>
                </c:pt>
                <c:pt idx="364">
                  <c:v>1048.1999999999834</c:v>
                </c:pt>
                <c:pt idx="365">
                  <c:v>1048.2499999999834</c:v>
                </c:pt>
                <c:pt idx="366">
                  <c:v>1048.2999999999834</c:v>
                </c:pt>
                <c:pt idx="367">
                  <c:v>1048.3499999999833</c:v>
                </c:pt>
                <c:pt idx="368">
                  <c:v>1048.3999999999833</c:v>
                </c:pt>
                <c:pt idx="369">
                  <c:v>1048.4499999999832</c:v>
                </c:pt>
                <c:pt idx="370">
                  <c:v>1048.4999999999832</c:v>
                </c:pt>
                <c:pt idx="371">
                  <c:v>1048.5499999999831</c:v>
                </c:pt>
                <c:pt idx="372">
                  <c:v>1048.5999999999831</c:v>
                </c:pt>
                <c:pt idx="373">
                  <c:v>1048.649999999983</c:v>
                </c:pt>
                <c:pt idx="374">
                  <c:v>1048.699999999983</c:v>
                </c:pt>
                <c:pt idx="375">
                  <c:v>1048.7499999999829</c:v>
                </c:pt>
                <c:pt idx="376">
                  <c:v>1048.7999999999829</c:v>
                </c:pt>
                <c:pt idx="377">
                  <c:v>1048.8499999999829</c:v>
                </c:pt>
                <c:pt idx="378">
                  <c:v>1048.8999999999828</c:v>
                </c:pt>
                <c:pt idx="379">
                  <c:v>1048.9499999999828</c:v>
                </c:pt>
                <c:pt idx="380">
                  <c:v>1048.9999999999827</c:v>
                </c:pt>
                <c:pt idx="381">
                  <c:v>1049.0499999999827</c:v>
                </c:pt>
                <c:pt idx="382">
                  <c:v>1049.0999999999826</c:v>
                </c:pt>
                <c:pt idx="383">
                  <c:v>1049.1499999999826</c:v>
                </c:pt>
                <c:pt idx="384">
                  <c:v>1049.1999999999825</c:v>
                </c:pt>
                <c:pt idx="385">
                  <c:v>1049.2499999999825</c:v>
                </c:pt>
                <c:pt idx="386">
                  <c:v>1049.2999999999824</c:v>
                </c:pt>
                <c:pt idx="387">
                  <c:v>1049.3499999999824</c:v>
                </c:pt>
                <c:pt idx="388">
                  <c:v>1049.3999999999824</c:v>
                </c:pt>
                <c:pt idx="389">
                  <c:v>1049.4499999999823</c:v>
                </c:pt>
                <c:pt idx="390">
                  <c:v>1049.4999999999823</c:v>
                </c:pt>
                <c:pt idx="391">
                  <c:v>1049.5499999999822</c:v>
                </c:pt>
                <c:pt idx="392">
                  <c:v>1049.5999999999822</c:v>
                </c:pt>
                <c:pt idx="393">
                  <c:v>1049.6499999999821</c:v>
                </c:pt>
                <c:pt idx="394">
                  <c:v>1049.6999999999821</c:v>
                </c:pt>
                <c:pt idx="395">
                  <c:v>1049.749999999982</c:v>
                </c:pt>
                <c:pt idx="396">
                  <c:v>1049.799999999982</c:v>
                </c:pt>
                <c:pt idx="397">
                  <c:v>1049.8499999999819</c:v>
                </c:pt>
                <c:pt idx="398">
                  <c:v>1049.8999999999819</c:v>
                </c:pt>
                <c:pt idx="399">
                  <c:v>1049.9499999999819</c:v>
                </c:pt>
                <c:pt idx="400">
                  <c:v>1049.9999999999818</c:v>
                </c:pt>
                <c:pt idx="401">
                  <c:v>1050.0499999999818</c:v>
                </c:pt>
                <c:pt idx="402">
                  <c:v>1050.0999999999817</c:v>
                </c:pt>
                <c:pt idx="403">
                  <c:v>1050.1499999999817</c:v>
                </c:pt>
                <c:pt idx="404">
                  <c:v>1050.1999999999816</c:v>
                </c:pt>
                <c:pt idx="405">
                  <c:v>1050.2499999999816</c:v>
                </c:pt>
                <c:pt idx="406">
                  <c:v>1050.2999999999815</c:v>
                </c:pt>
                <c:pt idx="407">
                  <c:v>1050.3499999999815</c:v>
                </c:pt>
                <c:pt idx="408">
                  <c:v>1050.3999999999814</c:v>
                </c:pt>
                <c:pt idx="409">
                  <c:v>1050.4499999999814</c:v>
                </c:pt>
                <c:pt idx="410">
                  <c:v>1050.4999999999814</c:v>
                </c:pt>
                <c:pt idx="411">
                  <c:v>1050.5499999999813</c:v>
                </c:pt>
                <c:pt idx="412">
                  <c:v>1050.5999999999813</c:v>
                </c:pt>
                <c:pt idx="413">
                  <c:v>1050.6499999999812</c:v>
                </c:pt>
                <c:pt idx="414">
                  <c:v>1050.6999999999812</c:v>
                </c:pt>
                <c:pt idx="415">
                  <c:v>1050.7499999999811</c:v>
                </c:pt>
                <c:pt idx="416">
                  <c:v>1050.7999999999811</c:v>
                </c:pt>
                <c:pt idx="417">
                  <c:v>1050.849999999981</c:v>
                </c:pt>
                <c:pt idx="418">
                  <c:v>1050.899999999981</c:v>
                </c:pt>
                <c:pt idx="419">
                  <c:v>1050.9499999999809</c:v>
                </c:pt>
                <c:pt idx="420">
                  <c:v>1050.9999999999809</c:v>
                </c:pt>
                <c:pt idx="421">
                  <c:v>1051.0499999999809</c:v>
                </c:pt>
                <c:pt idx="422">
                  <c:v>1051.0999999999808</c:v>
                </c:pt>
                <c:pt idx="423">
                  <c:v>1051.1499999999808</c:v>
                </c:pt>
                <c:pt idx="424">
                  <c:v>1051.1999999999807</c:v>
                </c:pt>
                <c:pt idx="425">
                  <c:v>1051.2499999999807</c:v>
                </c:pt>
                <c:pt idx="426">
                  <c:v>1051.2999999999806</c:v>
                </c:pt>
                <c:pt idx="427">
                  <c:v>1051.3499999999806</c:v>
                </c:pt>
                <c:pt idx="428">
                  <c:v>1051.3999999999805</c:v>
                </c:pt>
                <c:pt idx="429">
                  <c:v>1051.4499999999805</c:v>
                </c:pt>
                <c:pt idx="430">
                  <c:v>1051.4999999999804</c:v>
                </c:pt>
                <c:pt idx="431">
                  <c:v>1051.5499999999804</c:v>
                </c:pt>
                <c:pt idx="432">
                  <c:v>1051.5999999999804</c:v>
                </c:pt>
                <c:pt idx="433">
                  <c:v>1051.6499999999803</c:v>
                </c:pt>
                <c:pt idx="434">
                  <c:v>1051.6999999999803</c:v>
                </c:pt>
                <c:pt idx="435">
                  <c:v>1051.7499999999802</c:v>
                </c:pt>
                <c:pt idx="436">
                  <c:v>1051.7999999999802</c:v>
                </c:pt>
                <c:pt idx="437">
                  <c:v>1051.8499999999801</c:v>
                </c:pt>
                <c:pt idx="438">
                  <c:v>1051.8999999999801</c:v>
                </c:pt>
                <c:pt idx="439">
                  <c:v>1051.94999999998</c:v>
                </c:pt>
                <c:pt idx="440">
                  <c:v>1051.99999999998</c:v>
                </c:pt>
                <c:pt idx="441">
                  <c:v>1052.0499999999799</c:v>
                </c:pt>
                <c:pt idx="442">
                  <c:v>1052.0999999999799</c:v>
                </c:pt>
                <c:pt idx="443">
                  <c:v>1052.1499999999799</c:v>
                </c:pt>
                <c:pt idx="444">
                  <c:v>1052.1999999999798</c:v>
                </c:pt>
                <c:pt idx="445">
                  <c:v>1052.2499999999798</c:v>
                </c:pt>
                <c:pt idx="446">
                  <c:v>1052.2999999999797</c:v>
                </c:pt>
                <c:pt idx="447">
                  <c:v>1052.3499999999797</c:v>
                </c:pt>
                <c:pt idx="448">
                  <c:v>1052.3999999999796</c:v>
                </c:pt>
                <c:pt idx="449">
                  <c:v>1052.4499999999796</c:v>
                </c:pt>
                <c:pt idx="450">
                  <c:v>1052.4999999999795</c:v>
                </c:pt>
                <c:pt idx="451">
                  <c:v>1052.5499999999795</c:v>
                </c:pt>
                <c:pt idx="452">
                  <c:v>1052.5999999999794</c:v>
                </c:pt>
                <c:pt idx="453">
                  <c:v>1052.6499999999794</c:v>
                </c:pt>
                <c:pt idx="454">
                  <c:v>1052.6999999999794</c:v>
                </c:pt>
                <c:pt idx="455">
                  <c:v>1052.7499999999793</c:v>
                </c:pt>
                <c:pt idx="456">
                  <c:v>1052.7999999999793</c:v>
                </c:pt>
                <c:pt idx="457">
                  <c:v>1052.8499999999792</c:v>
                </c:pt>
                <c:pt idx="458">
                  <c:v>1052.8999999999792</c:v>
                </c:pt>
                <c:pt idx="459">
                  <c:v>1052.9499999999791</c:v>
                </c:pt>
                <c:pt idx="460">
                  <c:v>1052.9999999999791</c:v>
                </c:pt>
                <c:pt idx="461">
                  <c:v>1053.049999999979</c:v>
                </c:pt>
                <c:pt idx="462">
                  <c:v>1053.099999999979</c:v>
                </c:pt>
                <c:pt idx="463">
                  <c:v>1053.1499999999789</c:v>
                </c:pt>
                <c:pt idx="464">
                  <c:v>1053.1999999999789</c:v>
                </c:pt>
                <c:pt idx="465">
                  <c:v>1053.2499999999789</c:v>
                </c:pt>
                <c:pt idx="466">
                  <c:v>1053.2999999999788</c:v>
                </c:pt>
                <c:pt idx="467">
                  <c:v>1053.3499999999788</c:v>
                </c:pt>
                <c:pt idx="468">
                  <c:v>1053.3999999999787</c:v>
                </c:pt>
                <c:pt idx="469">
                  <c:v>1053.4499999999787</c:v>
                </c:pt>
                <c:pt idx="470">
                  <c:v>1053.4999999999786</c:v>
                </c:pt>
                <c:pt idx="471">
                  <c:v>1053.5499999999786</c:v>
                </c:pt>
                <c:pt idx="472">
                  <c:v>1053.5999999999785</c:v>
                </c:pt>
                <c:pt idx="473">
                  <c:v>1053.6499999999785</c:v>
                </c:pt>
                <c:pt idx="474">
                  <c:v>1053.6999999999784</c:v>
                </c:pt>
                <c:pt idx="475">
                  <c:v>1053.7499999999784</c:v>
                </c:pt>
                <c:pt idx="476">
                  <c:v>1053.7999999999784</c:v>
                </c:pt>
                <c:pt idx="477">
                  <c:v>1053.8499999999783</c:v>
                </c:pt>
                <c:pt idx="478">
                  <c:v>1053.8999999999783</c:v>
                </c:pt>
                <c:pt idx="479">
                  <c:v>1053.9499999999782</c:v>
                </c:pt>
                <c:pt idx="480">
                  <c:v>1053.9999999999782</c:v>
                </c:pt>
                <c:pt idx="481">
                  <c:v>1054.0499999999781</c:v>
                </c:pt>
                <c:pt idx="482">
                  <c:v>1054.0999999999781</c:v>
                </c:pt>
                <c:pt idx="483">
                  <c:v>1054.149999999978</c:v>
                </c:pt>
                <c:pt idx="484">
                  <c:v>1054.199999999978</c:v>
                </c:pt>
                <c:pt idx="485">
                  <c:v>1054.2499999999779</c:v>
                </c:pt>
                <c:pt idx="486">
                  <c:v>1054.2999999999779</c:v>
                </c:pt>
                <c:pt idx="487">
                  <c:v>1054.3499999999779</c:v>
                </c:pt>
                <c:pt idx="488">
                  <c:v>1054.3999999999778</c:v>
                </c:pt>
                <c:pt idx="489">
                  <c:v>1054.4499999999778</c:v>
                </c:pt>
                <c:pt idx="490">
                  <c:v>1054.4999999999777</c:v>
                </c:pt>
                <c:pt idx="491">
                  <c:v>1054.5499999999777</c:v>
                </c:pt>
                <c:pt idx="492">
                  <c:v>1054.5999999999776</c:v>
                </c:pt>
                <c:pt idx="493">
                  <c:v>1054.6499999999776</c:v>
                </c:pt>
                <c:pt idx="494">
                  <c:v>1054.6999999999775</c:v>
                </c:pt>
                <c:pt idx="495">
                  <c:v>1054.7499999999775</c:v>
                </c:pt>
                <c:pt idx="496">
                  <c:v>1054.7999999999774</c:v>
                </c:pt>
                <c:pt idx="497">
                  <c:v>1054.8499999999774</c:v>
                </c:pt>
                <c:pt idx="498">
                  <c:v>1054.8999999999774</c:v>
                </c:pt>
                <c:pt idx="499">
                  <c:v>1054.9499999999773</c:v>
                </c:pt>
                <c:pt idx="500">
                  <c:v>1054.9999999999773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45</c:v>
                </c:pt>
                <c:pt idx="1">
                  <c:v>37</c:v>
                </c:pt>
                <c:pt idx="2">
                  <c:v>54</c:v>
                </c:pt>
                <c:pt idx="3">
                  <c:v>47</c:v>
                </c:pt>
                <c:pt idx="4">
                  <c:v>41</c:v>
                </c:pt>
                <c:pt idx="5">
                  <c:v>61</c:v>
                </c:pt>
                <c:pt idx="6">
                  <c:v>62</c:v>
                </c:pt>
                <c:pt idx="7">
                  <c:v>55</c:v>
                </c:pt>
                <c:pt idx="8">
                  <c:v>47</c:v>
                </c:pt>
                <c:pt idx="9">
                  <c:v>53</c:v>
                </c:pt>
                <c:pt idx="10">
                  <c:v>51</c:v>
                </c:pt>
                <c:pt idx="11">
                  <c:v>55</c:v>
                </c:pt>
                <c:pt idx="12">
                  <c:v>51</c:v>
                </c:pt>
                <c:pt idx="13">
                  <c:v>68</c:v>
                </c:pt>
                <c:pt idx="14">
                  <c:v>62</c:v>
                </c:pt>
                <c:pt idx="15">
                  <c:v>48</c:v>
                </c:pt>
                <c:pt idx="16">
                  <c:v>59</c:v>
                </c:pt>
                <c:pt idx="17">
                  <c:v>79</c:v>
                </c:pt>
                <c:pt idx="18">
                  <c:v>59</c:v>
                </c:pt>
                <c:pt idx="19">
                  <c:v>50</c:v>
                </c:pt>
                <c:pt idx="20">
                  <c:v>57</c:v>
                </c:pt>
                <c:pt idx="21">
                  <c:v>54</c:v>
                </c:pt>
                <c:pt idx="22">
                  <c:v>49</c:v>
                </c:pt>
                <c:pt idx="23">
                  <c:v>43</c:v>
                </c:pt>
                <c:pt idx="24">
                  <c:v>66</c:v>
                </c:pt>
                <c:pt idx="25">
                  <c:v>41</c:v>
                </c:pt>
                <c:pt idx="26">
                  <c:v>61</c:v>
                </c:pt>
                <c:pt idx="27">
                  <c:v>56</c:v>
                </c:pt>
                <c:pt idx="28">
                  <c:v>52</c:v>
                </c:pt>
                <c:pt idx="29">
                  <c:v>57</c:v>
                </c:pt>
                <c:pt idx="30">
                  <c:v>50</c:v>
                </c:pt>
                <c:pt idx="31">
                  <c:v>49</c:v>
                </c:pt>
                <c:pt idx="32">
                  <c:v>66</c:v>
                </c:pt>
                <c:pt idx="33">
                  <c:v>41</c:v>
                </c:pt>
                <c:pt idx="34">
                  <c:v>58</c:v>
                </c:pt>
                <c:pt idx="35">
                  <c:v>56</c:v>
                </c:pt>
                <c:pt idx="36">
                  <c:v>50</c:v>
                </c:pt>
                <c:pt idx="37">
                  <c:v>50</c:v>
                </c:pt>
                <c:pt idx="38">
                  <c:v>57</c:v>
                </c:pt>
                <c:pt idx="39">
                  <c:v>47</c:v>
                </c:pt>
                <c:pt idx="40">
                  <c:v>55</c:v>
                </c:pt>
                <c:pt idx="41">
                  <c:v>62</c:v>
                </c:pt>
                <c:pt idx="42">
                  <c:v>48</c:v>
                </c:pt>
                <c:pt idx="43">
                  <c:v>43</c:v>
                </c:pt>
                <c:pt idx="44">
                  <c:v>49</c:v>
                </c:pt>
                <c:pt idx="45">
                  <c:v>52</c:v>
                </c:pt>
                <c:pt idx="46">
                  <c:v>56</c:v>
                </c:pt>
                <c:pt idx="47">
                  <c:v>48</c:v>
                </c:pt>
                <c:pt idx="48">
                  <c:v>43</c:v>
                </c:pt>
                <c:pt idx="49">
                  <c:v>50</c:v>
                </c:pt>
                <c:pt idx="50">
                  <c:v>56</c:v>
                </c:pt>
                <c:pt idx="51">
                  <c:v>58</c:v>
                </c:pt>
                <c:pt idx="52">
                  <c:v>54</c:v>
                </c:pt>
                <c:pt idx="53">
                  <c:v>58</c:v>
                </c:pt>
                <c:pt idx="54">
                  <c:v>56</c:v>
                </c:pt>
                <c:pt idx="55">
                  <c:v>53</c:v>
                </c:pt>
                <c:pt idx="56">
                  <c:v>55</c:v>
                </c:pt>
                <c:pt idx="57">
                  <c:v>57</c:v>
                </c:pt>
                <c:pt idx="58">
                  <c:v>43</c:v>
                </c:pt>
                <c:pt idx="59">
                  <c:v>59</c:v>
                </c:pt>
                <c:pt idx="60">
                  <c:v>58</c:v>
                </c:pt>
                <c:pt idx="61">
                  <c:v>57</c:v>
                </c:pt>
                <c:pt idx="62">
                  <c:v>53</c:v>
                </c:pt>
                <c:pt idx="63">
                  <c:v>32</c:v>
                </c:pt>
                <c:pt idx="64">
                  <c:v>48</c:v>
                </c:pt>
                <c:pt idx="65">
                  <c:v>46</c:v>
                </c:pt>
                <c:pt idx="66">
                  <c:v>40</c:v>
                </c:pt>
                <c:pt idx="67">
                  <c:v>52</c:v>
                </c:pt>
                <c:pt idx="68">
                  <c:v>42</c:v>
                </c:pt>
                <c:pt idx="69">
                  <c:v>46</c:v>
                </c:pt>
                <c:pt idx="70">
                  <c:v>43</c:v>
                </c:pt>
                <c:pt idx="71">
                  <c:v>45</c:v>
                </c:pt>
                <c:pt idx="72">
                  <c:v>53</c:v>
                </c:pt>
                <c:pt idx="73">
                  <c:v>39</c:v>
                </c:pt>
                <c:pt idx="74">
                  <c:v>57</c:v>
                </c:pt>
                <c:pt idx="75">
                  <c:v>51</c:v>
                </c:pt>
                <c:pt idx="76">
                  <c:v>38</c:v>
                </c:pt>
                <c:pt idx="77">
                  <c:v>41</c:v>
                </c:pt>
                <c:pt idx="78">
                  <c:v>55</c:v>
                </c:pt>
                <c:pt idx="79">
                  <c:v>34</c:v>
                </c:pt>
                <c:pt idx="80">
                  <c:v>59</c:v>
                </c:pt>
                <c:pt idx="81">
                  <c:v>43</c:v>
                </c:pt>
                <c:pt idx="82">
                  <c:v>39</c:v>
                </c:pt>
                <c:pt idx="83">
                  <c:v>46</c:v>
                </c:pt>
                <c:pt idx="84">
                  <c:v>42</c:v>
                </c:pt>
                <c:pt idx="85">
                  <c:v>38</c:v>
                </c:pt>
                <c:pt idx="86">
                  <c:v>43</c:v>
                </c:pt>
                <c:pt idx="87">
                  <c:v>58</c:v>
                </c:pt>
                <c:pt idx="88">
                  <c:v>57</c:v>
                </c:pt>
                <c:pt idx="89">
                  <c:v>68</c:v>
                </c:pt>
                <c:pt idx="90">
                  <c:v>42</c:v>
                </c:pt>
                <c:pt idx="91">
                  <c:v>61</c:v>
                </c:pt>
                <c:pt idx="92">
                  <c:v>49</c:v>
                </c:pt>
                <c:pt idx="93">
                  <c:v>57</c:v>
                </c:pt>
                <c:pt idx="94">
                  <c:v>55</c:v>
                </c:pt>
                <c:pt idx="95">
                  <c:v>53</c:v>
                </c:pt>
                <c:pt idx="96">
                  <c:v>54</c:v>
                </c:pt>
                <c:pt idx="97">
                  <c:v>62</c:v>
                </c:pt>
                <c:pt idx="98">
                  <c:v>43</c:v>
                </c:pt>
                <c:pt idx="99">
                  <c:v>40</c:v>
                </c:pt>
                <c:pt idx="100">
                  <c:v>61</c:v>
                </c:pt>
                <c:pt idx="101">
                  <c:v>46</c:v>
                </c:pt>
                <c:pt idx="102">
                  <c:v>50</c:v>
                </c:pt>
                <c:pt idx="103">
                  <c:v>54</c:v>
                </c:pt>
                <c:pt idx="104">
                  <c:v>46</c:v>
                </c:pt>
                <c:pt idx="105">
                  <c:v>48</c:v>
                </c:pt>
                <c:pt idx="106">
                  <c:v>44</c:v>
                </c:pt>
                <c:pt idx="107">
                  <c:v>38</c:v>
                </c:pt>
                <c:pt idx="108">
                  <c:v>39</c:v>
                </c:pt>
                <c:pt idx="109">
                  <c:v>50</c:v>
                </c:pt>
                <c:pt idx="110">
                  <c:v>62</c:v>
                </c:pt>
                <c:pt idx="111">
                  <c:v>49</c:v>
                </c:pt>
                <c:pt idx="112">
                  <c:v>44</c:v>
                </c:pt>
                <c:pt idx="113">
                  <c:v>72</c:v>
                </c:pt>
                <c:pt idx="114">
                  <c:v>57</c:v>
                </c:pt>
                <c:pt idx="115">
                  <c:v>57</c:v>
                </c:pt>
                <c:pt idx="116">
                  <c:v>52</c:v>
                </c:pt>
                <c:pt idx="117">
                  <c:v>73</c:v>
                </c:pt>
                <c:pt idx="118">
                  <c:v>63</c:v>
                </c:pt>
                <c:pt idx="119">
                  <c:v>72</c:v>
                </c:pt>
                <c:pt idx="120">
                  <c:v>67</c:v>
                </c:pt>
                <c:pt idx="121">
                  <c:v>79</c:v>
                </c:pt>
                <c:pt idx="122">
                  <c:v>72</c:v>
                </c:pt>
                <c:pt idx="123">
                  <c:v>86</c:v>
                </c:pt>
                <c:pt idx="124">
                  <c:v>90</c:v>
                </c:pt>
                <c:pt idx="125">
                  <c:v>109</c:v>
                </c:pt>
                <c:pt idx="126">
                  <c:v>120</c:v>
                </c:pt>
                <c:pt idx="127">
                  <c:v>105</c:v>
                </c:pt>
                <c:pt idx="128">
                  <c:v>104</c:v>
                </c:pt>
                <c:pt idx="129">
                  <c:v>108</c:v>
                </c:pt>
                <c:pt idx="130">
                  <c:v>110</c:v>
                </c:pt>
                <c:pt idx="131">
                  <c:v>135</c:v>
                </c:pt>
                <c:pt idx="132">
                  <c:v>136</c:v>
                </c:pt>
                <c:pt idx="133">
                  <c:v>151</c:v>
                </c:pt>
                <c:pt idx="134">
                  <c:v>191</c:v>
                </c:pt>
                <c:pt idx="135">
                  <c:v>189</c:v>
                </c:pt>
                <c:pt idx="136">
                  <c:v>158</c:v>
                </c:pt>
                <c:pt idx="137">
                  <c:v>192</c:v>
                </c:pt>
                <c:pt idx="138">
                  <c:v>175</c:v>
                </c:pt>
                <c:pt idx="139">
                  <c:v>195</c:v>
                </c:pt>
                <c:pt idx="140">
                  <c:v>181</c:v>
                </c:pt>
                <c:pt idx="141">
                  <c:v>213</c:v>
                </c:pt>
                <c:pt idx="142">
                  <c:v>198</c:v>
                </c:pt>
                <c:pt idx="143">
                  <c:v>222</c:v>
                </c:pt>
                <c:pt idx="144">
                  <c:v>252</c:v>
                </c:pt>
                <c:pt idx="145">
                  <c:v>217</c:v>
                </c:pt>
                <c:pt idx="146">
                  <c:v>225</c:v>
                </c:pt>
                <c:pt idx="147">
                  <c:v>196</c:v>
                </c:pt>
                <c:pt idx="148">
                  <c:v>216</c:v>
                </c:pt>
                <c:pt idx="149">
                  <c:v>228</c:v>
                </c:pt>
                <c:pt idx="150">
                  <c:v>232</c:v>
                </c:pt>
                <c:pt idx="151">
                  <c:v>244</c:v>
                </c:pt>
                <c:pt idx="152">
                  <c:v>237</c:v>
                </c:pt>
                <c:pt idx="153">
                  <c:v>239</c:v>
                </c:pt>
                <c:pt idx="154">
                  <c:v>266</c:v>
                </c:pt>
                <c:pt idx="155">
                  <c:v>226</c:v>
                </c:pt>
                <c:pt idx="156">
                  <c:v>249</c:v>
                </c:pt>
                <c:pt idx="157">
                  <c:v>260</c:v>
                </c:pt>
                <c:pt idx="158">
                  <c:v>265</c:v>
                </c:pt>
                <c:pt idx="159">
                  <c:v>276</c:v>
                </c:pt>
                <c:pt idx="160">
                  <c:v>267</c:v>
                </c:pt>
                <c:pt idx="161">
                  <c:v>262</c:v>
                </c:pt>
                <c:pt idx="162">
                  <c:v>311</c:v>
                </c:pt>
                <c:pt idx="163">
                  <c:v>303</c:v>
                </c:pt>
                <c:pt idx="164">
                  <c:v>303</c:v>
                </c:pt>
                <c:pt idx="165">
                  <c:v>307</c:v>
                </c:pt>
                <c:pt idx="166">
                  <c:v>306</c:v>
                </c:pt>
                <c:pt idx="167">
                  <c:v>324</c:v>
                </c:pt>
                <c:pt idx="168">
                  <c:v>311</c:v>
                </c:pt>
                <c:pt idx="169">
                  <c:v>367</c:v>
                </c:pt>
                <c:pt idx="170">
                  <c:v>345</c:v>
                </c:pt>
                <c:pt idx="171">
                  <c:v>320</c:v>
                </c:pt>
                <c:pt idx="172">
                  <c:v>360</c:v>
                </c:pt>
                <c:pt idx="173">
                  <c:v>342</c:v>
                </c:pt>
                <c:pt idx="174">
                  <c:v>352</c:v>
                </c:pt>
                <c:pt idx="175">
                  <c:v>382</c:v>
                </c:pt>
                <c:pt idx="176">
                  <c:v>351</c:v>
                </c:pt>
                <c:pt idx="177">
                  <c:v>349</c:v>
                </c:pt>
                <c:pt idx="178">
                  <c:v>355</c:v>
                </c:pt>
                <c:pt idx="179">
                  <c:v>388</c:v>
                </c:pt>
                <c:pt idx="180">
                  <c:v>354</c:v>
                </c:pt>
                <c:pt idx="181">
                  <c:v>367</c:v>
                </c:pt>
                <c:pt idx="182">
                  <c:v>341</c:v>
                </c:pt>
                <c:pt idx="183">
                  <c:v>361</c:v>
                </c:pt>
                <c:pt idx="184">
                  <c:v>351</c:v>
                </c:pt>
                <c:pt idx="185">
                  <c:v>353</c:v>
                </c:pt>
                <c:pt idx="186">
                  <c:v>310</c:v>
                </c:pt>
                <c:pt idx="187">
                  <c:v>273</c:v>
                </c:pt>
                <c:pt idx="188">
                  <c:v>284</c:v>
                </c:pt>
                <c:pt idx="189">
                  <c:v>261</c:v>
                </c:pt>
                <c:pt idx="190">
                  <c:v>265</c:v>
                </c:pt>
                <c:pt idx="191">
                  <c:v>254</c:v>
                </c:pt>
                <c:pt idx="192">
                  <c:v>234</c:v>
                </c:pt>
                <c:pt idx="193">
                  <c:v>214</c:v>
                </c:pt>
                <c:pt idx="194">
                  <c:v>227</c:v>
                </c:pt>
                <c:pt idx="195">
                  <c:v>211</c:v>
                </c:pt>
                <c:pt idx="196">
                  <c:v>184</c:v>
                </c:pt>
                <c:pt idx="197">
                  <c:v>177</c:v>
                </c:pt>
                <c:pt idx="198">
                  <c:v>171</c:v>
                </c:pt>
                <c:pt idx="199">
                  <c:v>148</c:v>
                </c:pt>
                <c:pt idx="200">
                  <c:v>152</c:v>
                </c:pt>
                <c:pt idx="201">
                  <c:v>125</c:v>
                </c:pt>
                <c:pt idx="202">
                  <c:v>133</c:v>
                </c:pt>
                <c:pt idx="203">
                  <c:v>109</c:v>
                </c:pt>
                <c:pt idx="204">
                  <c:v>117</c:v>
                </c:pt>
                <c:pt idx="205">
                  <c:v>108</c:v>
                </c:pt>
                <c:pt idx="206">
                  <c:v>107</c:v>
                </c:pt>
                <c:pt idx="207">
                  <c:v>98</c:v>
                </c:pt>
                <c:pt idx="208">
                  <c:v>76</c:v>
                </c:pt>
                <c:pt idx="209">
                  <c:v>83</c:v>
                </c:pt>
                <c:pt idx="210">
                  <c:v>85</c:v>
                </c:pt>
                <c:pt idx="211">
                  <c:v>81</c:v>
                </c:pt>
                <c:pt idx="212">
                  <c:v>89</c:v>
                </c:pt>
                <c:pt idx="213">
                  <c:v>59</c:v>
                </c:pt>
                <c:pt idx="214">
                  <c:v>74</c:v>
                </c:pt>
                <c:pt idx="215">
                  <c:v>62</c:v>
                </c:pt>
                <c:pt idx="216">
                  <c:v>75</c:v>
                </c:pt>
                <c:pt idx="217">
                  <c:v>49</c:v>
                </c:pt>
                <c:pt idx="218">
                  <c:v>53</c:v>
                </c:pt>
                <c:pt idx="219">
                  <c:v>51</c:v>
                </c:pt>
                <c:pt idx="220">
                  <c:v>53</c:v>
                </c:pt>
                <c:pt idx="221">
                  <c:v>48</c:v>
                </c:pt>
                <c:pt idx="222">
                  <c:v>68</c:v>
                </c:pt>
                <c:pt idx="223">
                  <c:v>54</c:v>
                </c:pt>
                <c:pt idx="224">
                  <c:v>59</c:v>
                </c:pt>
                <c:pt idx="225">
                  <c:v>37</c:v>
                </c:pt>
                <c:pt idx="226">
                  <c:v>51</c:v>
                </c:pt>
                <c:pt idx="227">
                  <c:v>34</c:v>
                </c:pt>
                <c:pt idx="228">
                  <c:v>38</c:v>
                </c:pt>
                <c:pt idx="229">
                  <c:v>41</c:v>
                </c:pt>
                <c:pt idx="230">
                  <c:v>38</c:v>
                </c:pt>
                <c:pt idx="231">
                  <c:v>42</c:v>
                </c:pt>
                <c:pt idx="232">
                  <c:v>40</c:v>
                </c:pt>
                <c:pt idx="233">
                  <c:v>41</c:v>
                </c:pt>
                <c:pt idx="234">
                  <c:v>44</c:v>
                </c:pt>
                <c:pt idx="235">
                  <c:v>48</c:v>
                </c:pt>
                <c:pt idx="236">
                  <c:v>42</c:v>
                </c:pt>
                <c:pt idx="237">
                  <c:v>37</c:v>
                </c:pt>
                <c:pt idx="238">
                  <c:v>46</c:v>
                </c:pt>
                <c:pt idx="239">
                  <c:v>36</c:v>
                </c:pt>
                <c:pt idx="240">
                  <c:v>49</c:v>
                </c:pt>
                <c:pt idx="241">
                  <c:v>39</c:v>
                </c:pt>
                <c:pt idx="242">
                  <c:v>43</c:v>
                </c:pt>
                <c:pt idx="243">
                  <c:v>36</c:v>
                </c:pt>
                <c:pt idx="244">
                  <c:v>36</c:v>
                </c:pt>
                <c:pt idx="245">
                  <c:v>37</c:v>
                </c:pt>
                <c:pt idx="246">
                  <c:v>38</c:v>
                </c:pt>
                <c:pt idx="247">
                  <c:v>37</c:v>
                </c:pt>
                <c:pt idx="248">
                  <c:v>46</c:v>
                </c:pt>
                <c:pt idx="249">
                  <c:v>42</c:v>
                </c:pt>
                <c:pt idx="250">
                  <c:v>33</c:v>
                </c:pt>
                <c:pt idx="251">
                  <c:v>31</c:v>
                </c:pt>
                <c:pt idx="252">
                  <c:v>44</c:v>
                </c:pt>
                <c:pt idx="253">
                  <c:v>39</c:v>
                </c:pt>
                <c:pt idx="254">
                  <c:v>57</c:v>
                </c:pt>
                <c:pt idx="255">
                  <c:v>28</c:v>
                </c:pt>
                <c:pt idx="256">
                  <c:v>47</c:v>
                </c:pt>
                <c:pt idx="257">
                  <c:v>33</c:v>
                </c:pt>
                <c:pt idx="258">
                  <c:v>37</c:v>
                </c:pt>
                <c:pt idx="259">
                  <c:v>42</c:v>
                </c:pt>
                <c:pt idx="260">
                  <c:v>39</c:v>
                </c:pt>
                <c:pt idx="261">
                  <c:v>50</c:v>
                </c:pt>
                <c:pt idx="262">
                  <c:v>32</c:v>
                </c:pt>
                <c:pt idx="263">
                  <c:v>38</c:v>
                </c:pt>
                <c:pt idx="264">
                  <c:v>39</c:v>
                </c:pt>
                <c:pt idx="265">
                  <c:v>34</c:v>
                </c:pt>
                <c:pt idx="266">
                  <c:v>29</c:v>
                </c:pt>
                <c:pt idx="267">
                  <c:v>32</c:v>
                </c:pt>
                <c:pt idx="268">
                  <c:v>28</c:v>
                </c:pt>
                <c:pt idx="269">
                  <c:v>35</c:v>
                </c:pt>
                <c:pt idx="270">
                  <c:v>43</c:v>
                </c:pt>
                <c:pt idx="271">
                  <c:v>28</c:v>
                </c:pt>
                <c:pt idx="272">
                  <c:v>36</c:v>
                </c:pt>
                <c:pt idx="273">
                  <c:v>28</c:v>
                </c:pt>
                <c:pt idx="274">
                  <c:v>33</c:v>
                </c:pt>
                <c:pt idx="275">
                  <c:v>38</c:v>
                </c:pt>
                <c:pt idx="276">
                  <c:v>24</c:v>
                </c:pt>
                <c:pt idx="277">
                  <c:v>36</c:v>
                </c:pt>
                <c:pt idx="278">
                  <c:v>35</c:v>
                </c:pt>
                <c:pt idx="279">
                  <c:v>34</c:v>
                </c:pt>
                <c:pt idx="280">
                  <c:v>39</c:v>
                </c:pt>
                <c:pt idx="281">
                  <c:v>49</c:v>
                </c:pt>
                <c:pt idx="282">
                  <c:v>33</c:v>
                </c:pt>
                <c:pt idx="283">
                  <c:v>33</c:v>
                </c:pt>
                <c:pt idx="284">
                  <c:v>39</c:v>
                </c:pt>
                <c:pt idx="285">
                  <c:v>34</c:v>
                </c:pt>
                <c:pt idx="286">
                  <c:v>31</c:v>
                </c:pt>
                <c:pt idx="287">
                  <c:v>41</c:v>
                </c:pt>
                <c:pt idx="288">
                  <c:v>35</c:v>
                </c:pt>
                <c:pt idx="289">
                  <c:v>37</c:v>
                </c:pt>
                <c:pt idx="290">
                  <c:v>31</c:v>
                </c:pt>
                <c:pt idx="291">
                  <c:v>29</c:v>
                </c:pt>
                <c:pt idx="292">
                  <c:v>39</c:v>
                </c:pt>
                <c:pt idx="293">
                  <c:v>40</c:v>
                </c:pt>
                <c:pt idx="294">
                  <c:v>34</c:v>
                </c:pt>
                <c:pt idx="295">
                  <c:v>36</c:v>
                </c:pt>
                <c:pt idx="296">
                  <c:v>43</c:v>
                </c:pt>
                <c:pt idx="297">
                  <c:v>33</c:v>
                </c:pt>
                <c:pt idx="298">
                  <c:v>37</c:v>
                </c:pt>
                <c:pt idx="299">
                  <c:v>31</c:v>
                </c:pt>
                <c:pt idx="300">
                  <c:v>36</c:v>
                </c:pt>
                <c:pt idx="301">
                  <c:v>32</c:v>
                </c:pt>
                <c:pt idx="302">
                  <c:v>22</c:v>
                </c:pt>
                <c:pt idx="303">
                  <c:v>36</c:v>
                </c:pt>
                <c:pt idx="304">
                  <c:v>40</c:v>
                </c:pt>
                <c:pt idx="305">
                  <c:v>35</c:v>
                </c:pt>
                <c:pt idx="306">
                  <c:v>46</c:v>
                </c:pt>
                <c:pt idx="307">
                  <c:v>50</c:v>
                </c:pt>
                <c:pt idx="308">
                  <c:v>37</c:v>
                </c:pt>
                <c:pt idx="309">
                  <c:v>60</c:v>
                </c:pt>
                <c:pt idx="310">
                  <c:v>45</c:v>
                </c:pt>
                <c:pt idx="311">
                  <c:v>40</c:v>
                </c:pt>
                <c:pt idx="312">
                  <c:v>46</c:v>
                </c:pt>
                <c:pt idx="313">
                  <c:v>38</c:v>
                </c:pt>
                <c:pt idx="314">
                  <c:v>43</c:v>
                </c:pt>
                <c:pt idx="315">
                  <c:v>41</c:v>
                </c:pt>
                <c:pt idx="316">
                  <c:v>51</c:v>
                </c:pt>
                <c:pt idx="317">
                  <c:v>52</c:v>
                </c:pt>
                <c:pt idx="318">
                  <c:v>54</c:v>
                </c:pt>
                <c:pt idx="319">
                  <c:v>39</c:v>
                </c:pt>
                <c:pt idx="320">
                  <c:v>36</c:v>
                </c:pt>
                <c:pt idx="321">
                  <c:v>43</c:v>
                </c:pt>
                <c:pt idx="322">
                  <c:v>39</c:v>
                </c:pt>
                <c:pt idx="323">
                  <c:v>41</c:v>
                </c:pt>
                <c:pt idx="324">
                  <c:v>54</c:v>
                </c:pt>
                <c:pt idx="325">
                  <c:v>55</c:v>
                </c:pt>
                <c:pt idx="326">
                  <c:v>52</c:v>
                </c:pt>
                <c:pt idx="327">
                  <c:v>52</c:v>
                </c:pt>
                <c:pt idx="328">
                  <c:v>53</c:v>
                </c:pt>
                <c:pt idx="329">
                  <c:v>44</c:v>
                </c:pt>
                <c:pt idx="330">
                  <c:v>65</c:v>
                </c:pt>
                <c:pt idx="331">
                  <c:v>60</c:v>
                </c:pt>
                <c:pt idx="332">
                  <c:v>54</c:v>
                </c:pt>
                <c:pt idx="333">
                  <c:v>67</c:v>
                </c:pt>
                <c:pt idx="334">
                  <c:v>54</c:v>
                </c:pt>
                <c:pt idx="335">
                  <c:v>63</c:v>
                </c:pt>
                <c:pt idx="336">
                  <c:v>50</c:v>
                </c:pt>
                <c:pt idx="337">
                  <c:v>59</c:v>
                </c:pt>
                <c:pt idx="338">
                  <c:v>54</c:v>
                </c:pt>
                <c:pt idx="339">
                  <c:v>60</c:v>
                </c:pt>
                <c:pt idx="340">
                  <c:v>70</c:v>
                </c:pt>
                <c:pt idx="341">
                  <c:v>47</c:v>
                </c:pt>
                <c:pt idx="342">
                  <c:v>82</c:v>
                </c:pt>
                <c:pt idx="343">
                  <c:v>63</c:v>
                </c:pt>
                <c:pt idx="344">
                  <c:v>57</c:v>
                </c:pt>
                <c:pt idx="345">
                  <c:v>68</c:v>
                </c:pt>
                <c:pt idx="346">
                  <c:v>62</c:v>
                </c:pt>
                <c:pt idx="347">
                  <c:v>65</c:v>
                </c:pt>
                <c:pt idx="348">
                  <c:v>72</c:v>
                </c:pt>
                <c:pt idx="349">
                  <c:v>72</c:v>
                </c:pt>
                <c:pt idx="350">
                  <c:v>71</c:v>
                </c:pt>
                <c:pt idx="351">
                  <c:v>64</c:v>
                </c:pt>
                <c:pt idx="352">
                  <c:v>61</c:v>
                </c:pt>
                <c:pt idx="353">
                  <c:v>66</c:v>
                </c:pt>
                <c:pt idx="354">
                  <c:v>43</c:v>
                </c:pt>
                <c:pt idx="355">
                  <c:v>58</c:v>
                </c:pt>
                <c:pt idx="356">
                  <c:v>59</c:v>
                </c:pt>
                <c:pt idx="357">
                  <c:v>73</c:v>
                </c:pt>
                <c:pt idx="358">
                  <c:v>69</c:v>
                </c:pt>
                <c:pt idx="359">
                  <c:v>70</c:v>
                </c:pt>
                <c:pt idx="360">
                  <c:v>62</c:v>
                </c:pt>
                <c:pt idx="361">
                  <c:v>46</c:v>
                </c:pt>
                <c:pt idx="362">
                  <c:v>52</c:v>
                </c:pt>
                <c:pt idx="363">
                  <c:v>42</c:v>
                </c:pt>
                <c:pt idx="364">
                  <c:v>61</c:v>
                </c:pt>
                <c:pt idx="365">
                  <c:v>61</c:v>
                </c:pt>
                <c:pt idx="366">
                  <c:v>64</c:v>
                </c:pt>
                <c:pt idx="367">
                  <c:v>55</c:v>
                </c:pt>
                <c:pt idx="368">
                  <c:v>46</c:v>
                </c:pt>
                <c:pt idx="369">
                  <c:v>58</c:v>
                </c:pt>
                <c:pt idx="370">
                  <c:v>40</c:v>
                </c:pt>
                <c:pt idx="371">
                  <c:v>48</c:v>
                </c:pt>
                <c:pt idx="372">
                  <c:v>62</c:v>
                </c:pt>
                <c:pt idx="373">
                  <c:v>49</c:v>
                </c:pt>
                <c:pt idx="374">
                  <c:v>56</c:v>
                </c:pt>
                <c:pt idx="375">
                  <c:v>49</c:v>
                </c:pt>
                <c:pt idx="376">
                  <c:v>45</c:v>
                </c:pt>
                <c:pt idx="377">
                  <c:v>64</c:v>
                </c:pt>
                <c:pt idx="378">
                  <c:v>53</c:v>
                </c:pt>
                <c:pt idx="379">
                  <c:v>32</c:v>
                </c:pt>
                <c:pt idx="380">
                  <c:v>47</c:v>
                </c:pt>
                <c:pt idx="381">
                  <c:v>40</c:v>
                </c:pt>
                <c:pt idx="382">
                  <c:v>54</c:v>
                </c:pt>
                <c:pt idx="383">
                  <c:v>32</c:v>
                </c:pt>
                <c:pt idx="384">
                  <c:v>53</c:v>
                </c:pt>
                <c:pt idx="385">
                  <c:v>53</c:v>
                </c:pt>
                <c:pt idx="386">
                  <c:v>47</c:v>
                </c:pt>
                <c:pt idx="387">
                  <c:v>51</c:v>
                </c:pt>
                <c:pt idx="388">
                  <c:v>47</c:v>
                </c:pt>
                <c:pt idx="389">
                  <c:v>48</c:v>
                </c:pt>
                <c:pt idx="390">
                  <c:v>44</c:v>
                </c:pt>
                <c:pt idx="391">
                  <c:v>48</c:v>
                </c:pt>
                <c:pt idx="392">
                  <c:v>35</c:v>
                </c:pt>
                <c:pt idx="393">
                  <c:v>44</c:v>
                </c:pt>
                <c:pt idx="394">
                  <c:v>46</c:v>
                </c:pt>
                <c:pt idx="395">
                  <c:v>42</c:v>
                </c:pt>
                <c:pt idx="396">
                  <c:v>46</c:v>
                </c:pt>
                <c:pt idx="397">
                  <c:v>35</c:v>
                </c:pt>
                <c:pt idx="398">
                  <c:v>47</c:v>
                </c:pt>
                <c:pt idx="399">
                  <c:v>37</c:v>
                </c:pt>
                <c:pt idx="400">
                  <c:v>34</c:v>
                </c:pt>
                <c:pt idx="401">
                  <c:v>36</c:v>
                </c:pt>
                <c:pt idx="402">
                  <c:v>42</c:v>
                </c:pt>
                <c:pt idx="403">
                  <c:v>23</c:v>
                </c:pt>
                <c:pt idx="404">
                  <c:v>39</c:v>
                </c:pt>
                <c:pt idx="405">
                  <c:v>39</c:v>
                </c:pt>
                <c:pt idx="406">
                  <c:v>31</c:v>
                </c:pt>
                <c:pt idx="407">
                  <c:v>32</c:v>
                </c:pt>
                <c:pt idx="408">
                  <c:v>31</c:v>
                </c:pt>
                <c:pt idx="409">
                  <c:v>34</c:v>
                </c:pt>
                <c:pt idx="410">
                  <c:v>26</c:v>
                </c:pt>
                <c:pt idx="411">
                  <c:v>33</c:v>
                </c:pt>
                <c:pt idx="412">
                  <c:v>28</c:v>
                </c:pt>
                <c:pt idx="413">
                  <c:v>29</c:v>
                </c:pt>
                <c:pt idx="414">
                  <c:v>23</c:v>
                </c:pt>
                <c:pt idx="415">
                  <c:v>24</c:v>
                </c:pt>
                <c:pt idx="416">
                  <c:v>27</c:v>
                </c:pt>
                <c:pt idx="417">
                  <c:v>18</c:v>
                </c:pt>
                <c:pt idx="418">
                  <c:v>26</c:v>
                </c:pt>
                <c:pt idx="419">
                  <c:v>26</c:v>
                </c:pt>
                <c:pt idx="420">
                  <c:v>24</c:v>
                </c:pt>
                <c:pt idx="421">
                  <c:v>30</c:v>
                </c:pt>
                <c:pt idx="422">
                  <c:v>32</c:v>
                </c:pt>
                <c:pt idx="423">
                  <c:v>24</c:v>
                </c:pt>
                <c:pt idx="424">
                  <c:v>29</c:v>
                </c:pt>
                <c:pt idx="425">
                  <c:v>37</c:v>
                </c:pt>
                <c:pt idx="426">
                  <c:v>27</c:v>
                </c:pt>
                <c:pt idx="427">
                  <c:v>22</c:v>
                </c:pt>
                <c:pt idx="428">
                  <c:v>28</c:v>
                </c:pt>
                <c:pt idx="429">
                  <c:v>27</c:v>
                </c:pt>
                <c:pt idx="430">
                  <c:v>21</c:v>
                </c:pt>
                <c:pt idx="431">
                  <c:v>39</c:v>
                </c:pt>
                <c:pt idx="432">
                  <c:v>23</c:v>
                </c:pt>
                <c:pt idx="433">
                  <c:v>23</c:v>
                </c:pt>
                <c:pt idx="434">
                  <c:v>27</c:v>
                </c:pt>
                <c:pt idx="435">
                  <c:v>27</c:v>
                </c:pt>
                <c:pt idx="436">
                  <c:v>29</c:v>
                </c:pt>
                <c:pt idx="437">
                  <c:v>33</c:v>
                </c:pt>
                <c:pt idx="438">
                  <c:v>24</c:v>
                </c:pt>
                <c:pt idx="439">
                  <c:v>44</c:v>
                </c:pt>
                <c:pt idx="440">
                  <c:v>26</c:v>
                </c:pt>
                <c:pt idx="441">
                  <c:v>28</c:v>
                </c:pt>
                <c:pt idx="442">
                  <c:v>24</c:v>
                </c:pt>
                <c:pt idx="443">
                  <c:v>33</c:v>
                </c:pt>
                <c:pt idx="444">
                  <c:v>25</c:v>
                </c:pt>
                <c:pt idx="445">
                  <c:v>28</c:v>
                </c:pt>
                <c:pt idx="446">
                  <c:v>30</c:v>
                </c:pt>
                <c:pt idx="447">
                  <c:v>33</c:v>
                </c:pt>
                <c:pt idx="448">
                  <c:v>34</c:v>
                </c:pt>
                <c:pt idx="449">
                  <c:v>18</c:v>
                </c:pt>
                <c:pt idx="450">
                  <c:v>20</c:v>
                </c:pt>
                <c:pt idx="451">
                  <c:v>18</c:v>
                </c:pt>
                <c:pt idx="452">
                  <c:v>29</c:v>
                </c:pt>
                <c:pt idx="453">
                  <c:v>23</c:v>
                </c:pt>
                <c:pt idx="454">
                  <c:v>17</c:v>
                </c:pt>
                <c:pt idx="455">
                  <c:v>27</c:v>
                </c:pt>
                <c:pt idx="456">
                  <c:v>22</c:v>
                </c:pt>
                <c:pt idx="457">
                  <c:v>23</c:v>
                </c:pt>
                <c:pt idx="458">
                  <c:v>31</c:v>
                </c:pt>
                <c:pt idx="459">
                  <c:v>18</c:v>
                </c:pt>
                <c:pt idx="460">
                  <c:v>17</c:v>
                </c:pt>
                <c:pt idx="461">
                  <c:v>27</c:v>
                </c:pt>
                <c:pt idx="462">
                  <c:v>20</c:v>
                </c:pt>
                <c:pt idx="463">
                  <c:v>20</c:v>
                </c:pt>
                <c:pt idx="464">
                  <c:v>29</c:v>
                </c:pt>
                <c:pt idx="465">
                  <c:v>25</c:v>
                </c:pt>
                <c:pt idx="466">
                  <c:v>18</c:v>
                </c:pt>
                <c:pt idx="467">
                  <c:v>23</c:v>
                </c:pt>
                <c:pt idx="468">
                  <c:v>26</c:v>
                </c:pt>
                <c:pt idx="469">
                  <c:v>15</c:v>
                </c:pt>
                <c:pt idx="470">
                  <c:v>28</c:v>
                </c:pt>
                <c:pt idx="471">
                  <c:v>33</c:v>
                </c:pt>
                <c:pt idx="472">
                  <c:v>28</c:v>
                </c:pt>
                <c:pt idx="473">
                  <c:v>29</c:v>
                </c:pt>
                <c:pt idx="474">
                  <c:v>27</c:v>
                </c:pt>
                <c:pt idx="475">
                  <c:v>26</c:v>
                </c:pt>
                <c:pt idx="476">
                  <c:v>23</c:v>
                </c:pt>
                <c:pt idx="477">
                  <c:v>49</c:v>
                </c:pt>
                <c:pt idx="478">
                  <c:v>34</c:v>
                </c:pt>
                <c:pt idx="479">
                  <c:v>31</c:v>
                </c:pt>
                <c:pt idx="480">
                  <c:v>24</c:v>
                </c:pt>
                <c:pt idx="481">
                  <c:v>30</c:v>
                </c:pt>
                <c:pt idx="482">
                  <c:v>26</c:v>
                </c:pt>
                <c:pt idx="483">
                  <c:v>22</c:v>
                </c:pt>
                <c:pt idx="484">
                  <c:v>19</c:v>
                </c:pt>
                <c:pt idx="485">
                  <c:v>23</c:v>
                </c:pt>
                <c:pt idx="486">
                  <c:v>28</c:v>
                </c:pt>
                <c:pt idx="487">
                  <c:v>24</c:v>
                </c:pt>
                <c:pt idx="488">
                  <c:v>29</c:v>
                </c:pt>
                <c:pt idx="489">
                  <c:v>24</c:v>
                </c:pt>
                <c:pt idx="490">
                  <c:v>28</c:v>
                </c:pt>
                <c:pt idx="491">
                  <c:v>36</c:v>
                </c:pt>
                <c:pt idx="492">
                  <c:v>28</c:v>
                </c:pt>
                <c:pt idx="493">
                  <c:v>33</c:v>
                </c:pt>
                <c:pt idx="494">
                  <c:v>37</c:v>
                </c:pt>
                <c:pt idx="495">
                  <c:v>33</c:v>
                </c:pt>
                <c:pt idx="496">
                  <c:v>31</c:v>
                </c:pt>
                <c:pt idx="497">
                  <c:v>24</c:v>
                </c:pt>
                <c:pt idx="498">
                  <c:v>21</c:v>
                </c:pt>
                <c:pt idx="499">
                  <c:v>32</c:v>
                </c:pt>
                <c:pt idx="500">
                  <c:v>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EE-48F7-BF6E-4DD9DC67B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182208"/>
        <c:axId val="111183744"/>
      </c:scatterChart>
      <c:valAx>
        <c:axId val="111182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183744"/>
        <c:crosses val="autoZero"/>
        <c:crossBetween val="midCat"/>
      </c:valAx>
      <c:valAx>
        <c:axId val="111183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1118220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409575</xdr:colOff>
      <xdr:row>2</xdr:row>
      <xdr:rowOff>161925</xdr:rowOff>
    </xdr:from>
    <xdr:to>
      <xdr:col>30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381000</xdr:colOff>
      <xdr:row>33</xdr:row>
      <xdr:rowOff>85725</xdr:rowOff>
    </xdr:from>
    <xdr:to>
      <xdr:col>24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235CL." connectionId="22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237CL." connectionId="2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B067O." connectionId="13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012O." connectionId="9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239CL." connectionId="25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B108CL._1" connectionId="21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075O." connectionId="15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B087CL." connectionId="20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B077O." connectionId="18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B238CL." connectionId="2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514"/>
  <sheetViews>
    <sheetView tabSelected="1" zoomScale="50" zoomScaleNormal="50" workbookViewId="0">
      <selection activeCell="F10" sqref="F10:I10"/>
    </sheetView>
  </sheetViews>
  <sheetFormatPr defaultRowHeight="15" x14ac:dyDescent="0.25"/>
  <cols>
    <col min="2" max="2" width="18.85546875" bestFit="1" customWidth="1"/>
    <col min="8" max="10" width="12" bestFit="1" customWidth="1"/>
    <col min="11" max="11" width="14.140625" customWidth="1"/>
  </cols>
  <sheetData>
    <row r="1" spans="1:16" x14ac:dyDescent="0.25">
      <c r="B1" t="s">
        <v>0</v>
      </c>
    </row>
    <row r="2" spans="1:16" x14ac:dyDescent="0.25">
      <c r="B2" t="s">
        <v>1</v>
      </c>
    </row>
    <row r="3" spans="1:16" x14ac:dyDescent="0.25">
      <c r="B3" t="s">
        <v>28</v>
      </c>
    </row>
    <row r="4" spans="1:16" x14ac:dyDescent="0.25">
      <c r="B4" s="1">
        <v>43896</v>
      </c>
      <c r="H4">
        <v>0</v>
      </c>
      <c r="K4" t="s">
        <v>24</v>
      </c>
      <c r="M4" t="s">
        <v>25</v>
      </c>
    </row>
    <row r="5" spans="1:16" x14ac:dyDescent="0.25">
      <c r="B5">
        <v>1030</v>
      </c>
      <c r="C5" t="s">
        <v>19</v>
      </c>
      <c r="E5" t="s">
        <v>2</v>
      </c>
      <c r="F5">
        <v>0</v>
      </c>
      <c r="G5">
        <v>0</v>
      </c>
      <c r="H5">
        <v>299.96137416770091</v>
      </c>
      <c r="I5">
        <f>H5/2</f>
        <v>149.98068708385046</v>
      </c>
      <c r="K5">
        <v>285</v>
      </c>
      <c r="M5">
        <v>14.187834088406248</v>
      </c>
    </row>
    <row r="6" spans="1:16" x14ac:dyDescent="0.25">
      <c r="B6">
        <v>1055</v>
      </c>
      <c r="C6" t="s">
        <v>20</v>
      </c>
      <c r="E6" t="s">
        <v>3</v>
      </c>
      <c r="F6">
        <v>198.28743259760446</v>
      </c>
      <c r="G6">
        <v>199.37141508147391</v>
      </c>
      <c r="H6">
        <v>200.47000444753536</v>
      </c>
      <c r="I6">
        <f>H6+1.6</f>
        <v>202.07000444753535</v>
      </c>
    </row>
    <row r="7" spans="1:16" x14ac:dyDescent="0.25">
      <c r="B7">
        <v>0.05</v>
      </c>
      <c r="C7" t="s">
        <v>21</v>
      </c>
      <c r="E7" t="s">
        <v>4</v>
      </c>
      <c r="F7">
        <v>0.76098296776609331</v>
      </c>
      <c r="G7">
        <f>F7</f>
        <v>0.76098296776609331</v>
      </c>
      <c r="H7">
        <v>0.72708416678619536</v>
      </c>
      <c r="I7">
        <f>G7</f>
        <v>0.76098296776609331</v>
      </c>
    </row>
    <row r="8" spans="1:16" x14ac:dyDescent="0.25">
      <c r="B8">
        <v>501</v>
      </c>
      <c r="C8" t="s">
        <v>22</v>
      </c>
      <c r="E8" t="s">
        <v>5</v>
      </c>
      <c r="F8">
        <f t="shared" ref="F8:H8" si="0">2*SQRT(2*LN(2))*F7</f>
        <v>1.7919779464227372</v>
      </c>
      <c r="G8">
        <f t="shared" si="0"/>
        <v>1.7919779464227372</v>
      </c>
      <c r="H8">
        <f t="shared" si="0"/>
        <v>1.7121523703727588</v>
      </c>
      <c r="I8">
        <f t="shared" ref="I8" si="1">2*SQRT(2*LN(2))*I7</f>
        <v>1.7919779464227372</v>
      </c>
    </row>
    <row r="9" spans="1:16" x14ac:dyDescent="0.25">
      <c r="B9">
        <v>1</v>
      </c>
      <c r="C9" t="s">
        <v>23</v>
      </c>
      <c r="E9" t="s">
        <v>6</v>
      </c>
      <c r="F9">
        <f t="shared" ref="F9:H9" si="2">F5*F7*SQRT(2*PI())</f>
        <v>0</v>
      </c>
      <c r="G9">
        <f t="shared" si="2"/>
        <v>0</v>
      </c>
      <c r="H9">
        <f t="shared" si="2"/>
        <v>546.68852242310936</v>
      </c>
      <c r="I9">
        <f t="shared" ref="I9" si="3">I5*I7*SQRT(2*PI())</f>
        <v>286.08837411221759</v>
      </c>
      <c r="L9" t="s">
        <v>16</v>
      </c>
    </row>
    <row r="10" spans="1:16" x14ac:dyDescent="0.25">
      <c r="B10">
        <v>1</v>
      </c>
      <c r="C10" t="s">
        <v>23</v>
      </c>
      <c r="E10" t="s">
        <v>26</v>
      </c>
      <c r="G10">
        <f>SUM(F9:G9)</f>
        <v>0</v>
      </c>
      <c r="H10">
        <f>SUM(H9:I9)</f>
        <v>832.77689653532696</v>
      </c>
      <c r="I10">
        <f>SUM(F9:I9)</f>
        <v>832.77689653532696</v>
      </c>
      <c r="L10">
        <f>SUM(L12:L512)</f>
        <v>81888.93864122442</v>
      </c>
    </row>
    <row r="11" spans="1:16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27</v>
      </c>
      <c r="J11" t="s">
        <v>13</v>
      </c>
      <c r="K11" t="s">
        <v>14</v>
      </c>
      <c r="L11" t="s">
        <v>15</v>
      </c>
    </row>
    <row r="12" spans="1:16" x14ac:dyDescent="0.25">
      <c r="A12">
        <f>B5</f>
        <v>1030</v>
      </c>
      <c r="B12">
        <v>45</v>
      </c>
      <c r="C12">
        <f>$O$12*A12+$P$12</f>
        <v>54.86986761623848</v>
      </c>
      <c r="D12">
        <f>1253.6-A12-$M$5</f>
        <v>209.41216591159366</v>
      </c>
      <c r="E12">
        <f>B12-C12</f>
        <v>-9.86986761623848</v>
      </c>
      <c r="F12">
        <f t="shared" ref="F12:I12" si="4">F$5*EXP(-(($D12-F$6)^2)/(2*F$7^2))</f>
        <v>0</v>
      </c>
      <c r="G12">
        <f t="shared" si="4"/>
        <v>0</v>
      </c>
      <c r="H12">
        <f t="shared" si="4"/>
        <v>4.2856153623642968E-31</v>
      </c>
      <c r="I12">
        <f t="shared" si="4"/>
        <v>9.162908078822868E-19</v>
      </c>
      <c r="J12">
        <f>F12+G12+H12+I12</f>
        <v>9.1629080788271531E-19</v>
      </c>
      <c r="K12">
        <f t="shared" ref="K12:K75" si="5">E12-J12</f>
        <v>-9.86986761623848</v>
      </c>
      <c r="L12">
        <f>(K12)^2</f>
        <v>97.414286762073061</v>
      </c>
      <c r="M12">
        <v>1030</v>
      </c>
      <c r="N12">
        <v>45</v>
      </c>
      <c r="O12">
        <f t="array" ref="O12:P14">LINEST(N12:N53,M12:M53,1,1)</f>
        <v>-1.2372084569192572</v>
      </c>
      <c r="P12">
        <v>1329.1945782430735</v>
      </c>
    </row>
    <row r="13" spans="1:16" x14ac:dyDescent="0.25">
      <c r="A13">
        <f>A12+$B$7</f>
        <v>1030.05</v>
      </c>
      <c r="B13">
        <v>37</v>
      </c>
      <c r="C13">
        <f t="shared" ref="C13:C76" si="6">$O$12*A13+$P$12</f>
        <v>54.808007193392768</v>
      </c>
      <c r="D13">
        <f t="shared" ref="D13:D76" si="7">1253.6-A13-$M$5</f>
        <v>209.36216591159371</v>
      </c>
      <c r="E13">
        <f t="shared" ref="E13:E76" si="8">B13-C13</f>
        <v>-17.808007193392768</v>
      </c>
      <c r="F13">
        <f t="shared" ref="F13:I76" si="9">F$5*EXP(-(($D13-F$6)^2)/(2*F$7^2))</f>
        <v>0</v>
      </c>
      <c r="G13">
        <f t="shared" si="9"/>
        <v>0</v>
      </c>
      <c r="H13">
        <f t="shared" si="9"/>
        <v>9.9607447665980505E-31</v>
      </c>
      <c r="I13">
        <f t="shared" si="9"/>
        <v>1.723494638296265E-18</v>
      </c>
      <c r="J13">
        <f t="shared" ref="J13:J76" si="10">F13+G13+H13+I13</f>
        <v>1.7234946382972611E-18</v>
      </c>
      <c r="K13">
        <f t="shared" si="5"/>
        <v>-17.808007193392768</v>
      </c>
      <c r="L13">
        <f t="shared" ref="L13:L76" si="11">(K13)^2</f>
        <v>317.12512019992857</v>
      </c>
      <c r="M13">
        <v>1030.05</v>
      </c>
      <c r="N13">
        <v>37</v>
      </c>
      <c r="O13">
        <v>9.9832647611292041E-2</v>
      </c>
      <c r="P13">
        <v>104.08243421189862</v>
      </c>
    </row>
    <row r="14" spans="1:16" x14ac:dyDescent="0.25">
      <c r="A14">
        <f t="shared" ref="A14:A77" si="12">A13+$B$7</f>
        <v>1030.0999999999999</v>
      </c>
      <c r="B14">
        <v>54</v>
      </c>
      <c r="C14">
        <f t="shared" si="6"/>
        <v>54.746146770546829</v>
      </c>
      <c r="D14">
        <f t="shared" si="7"/>
        <v>209.31216591159375</v>
      </c>
      <c r="E14">
        <f t="shared" si="8"/>
        <v>-0.74614677054682943</v>
      </c>
      <c r="F14">
        <f t="shared" si="9"/>
        <v>0</v>
      </c>
      <c r="G14">
        <f t="shared" si="9"/>
        <v>0</v>
      </c>
      <c r="H14">
        <f t="shared" si="9"/>
        <v>2.3041813059047255E-30</v>
      </c>
      <c r="I14">
        <f t="shared" si="9"/>
        <v>3.2278374746329216E-18</v>
      </c>
      <c r="J14">
        <f t="shared" si="10"/>
        <v>3.2278374746352257E-18</v>
      </c>
      <c r="K14">
        <f t="shared" si="5"/>
        <v>-0.74614677054682943</v>
      </c>
      <c r="L14">
        <f t="shared" si="11"/>
        <v>0.55673500319746294</v>
      </c>
      <c r="M14">
        <v>1030.0999999999999</v>
      </c>
      <c r="N14">
        <v>54</v>
      </c>
      <c r="O14">
        <v>0.79336931754030016</v>
      </c>
      <c r="P14">
        <v>7.7663447761643694</v>
      </c>
    </row>
    <row r="15" spans="1:16" x14ac:dyDescent="0.25">
      <c r="A15">
        <f t="shared" si="12"/>
        <v>1030.1499999999999</v>
      </c>
      <c r="B15">
        <v>47</v>
      </c>
      <c r="C15">
        <f t="shared" si="6"/>
        <v>54.68428634770089</v>
      </c>
      <c r="D15">
        <f t="shared" si="7"/>
        <v>209.2621659115938</v>
      </c>
      <c r="E15">
        <f t="shared" si="8"/>
        <v>-7.6842863477008905</v>
      </c>
      <c r="F15">
        <f t="shared" si="9"/>
        <v>0</v>
      </c>
      <c r="G15">
        <f t="shared" si="9"/>
        <v>0</v>
      </c>
      <c r="H15">
        <f t="shared" si="9"/>
        <v>5.3050282495495539E-30</v>
      </c>
      <c r="I15">
        <f t="shared" si="9"/>
        <v>6.0191961747081125E-18</v>
      </c>
      <c r="J15">
        <f t="shared" si="10"/>
        <v>6.0191961747134173E-18</v>
      </c>
      <c r="K15">
        <f t="shared" si="5"/>
        <v>-7.6842863477008905</v>
      </c>
      <c r="L15">
        <f t="shared" si="11"/>
        <v>59.048256673462291</v>
      </c>
      <c r="M15">
        <v>1030.1499999999999</v>
      </c>
      <c r="N15">
        <v>47</v>
      </c>
    </row>
    <row r="16" spans="1:16" x14ac:dyDescent="0.25">
      <c r="A16">
        <f t="shared" si="12"/>
        <v>1030.1999999999998</v>
      </c>
      <c r="B16">
        <v>41</v>
      </c>
      <c r="C16">
        <f t="shared" si="6"/>
        <v>54.622425924854952</v>
      </c>
      <c r="D16">
        <f t="shared" si="7"/>
        <v>209.21216591159384</v>
      </c>
      <c r="E16">
        <f t="shared" si="8"/>
        <v>-13.622425924854952</v>
      </c>
      <c r="F16">
        <f t="shared" si="9"/>
        <v>0</v>
      </c>
      <c r="G16">
        <f t="shared" si="9"/>
        <v>0</v>
      </c>
      <c r="H16">
        <f t="shared" si="9"/>
        <v>1.2156399614414998E-29</v>
      </c>
      <c r="I16">
        <f t="shared" si="9"/>
        <v>1.1176104455450564E-17</v>
      </c>
      <c r="J16">
        <f t="shared" si="10"/>
        <v>1.1176104455462721E-17</v>
      </c>
      <c r="K16">
        <f t="shared" si="5"/>
        <v>-13.622425924854952</v>
      </c>
      <c r="L16">
        <f t="shared" si="11"/>
        <v>185.57048807816028</v>
      </c>
      <c r="M16">
        <v>1030.1999999999998</v>
      </c>
      <c r="N16">
        <v>41</v>
      </c>
    </row>
    <row r="17" spans="1:14" x14ac:dyDescent="0.25">
      <c r="A17">
        <f t="shared" si="12"/>
        <v>1030.2499999999998</v>
      </c>
      <c r="B17">
        <v>61</v>
      </c>
      <c r="C17">
        <f t="shared" si="6"/>
        <v>54.560565502009013</v>
      </c>
      <c r="D17">
        <f t="shared" si="7"/>
        <v>209.16216591159389</v>
      </c>
      <c r="E17">
        <f t="shared" si="8"/>
        <v>6.4394344979909874</v>
      </c>
      <c r="F17">
        <f t="shared" si="9"/>
        <v>0</v>
      </c>
      <c r="G17">
        <f t="shared" si="9"/>
        <v>0</v>
      </c>
      <c r="H17">
        <f t="shared" si="9"/>
        <v>2.772480182161154E-29</v>
      </c>
      <c r="I17">
        <f t="shared" si="9"/>
        <v>2.0661769975648047E-17</v>
      </c>
      <c r="J17">
        <f t="shared" si="10"/>
        <v>2.0661769975675771E-17</v>
      </c>
      <c r="K17">
        <f t="shared" si="5"/>
        <v>6.4394344979909874</v>
      </c>
      <c r="L17">
        <f t="shared" si="11"/>
        <v>41.466316653916444</v>
      </c>
      <c r="M17">
        <v>1030.2499999999998</v>
      </c>
      <c r="N17">
        <v>61</v>
      </c>
    </row>
    <row r="18" spans="1:14" x14ac:dyDescent="0.25">
      <c r="A18">
        <f t="shared" si="12"/>
        <v>1030.2999999999997</v>
      </c>
      <c r="B18">
        <v>62</v>
      </c>
      <c r="C18">
        <f t="shared" si="6"/>
        <v>54.498705079163074</v>
      </c>
      <c r="D18">
        <f t="shared" si="7"/>
        <v>209.11216591159393</v>
      </c>
      <c r="E18">
        <f t="shared" si="8"/>
        <v>7.5012949208369264</v>
      </c>
      <c r="F18">
        <f t="shared" si="9"/>
        <v>0</v>
      </c>
      <c r="G18">
        <f t="shared" si="9"/>
        <v>0</v>
      </c>
      <c r="H18">
        <f t="shared" si="9"/>
        <v>6.2932958418245155E-29</v>
      </c>
      <c r="I18">
        <f t="shared" si="9"/>
        <v>3.8033799106705348E-17</v>
      </c>
      <c r="J18">
        <f t="shared" si="10"/>
        <v>3.8033799106768278E-17</v>
      </c>
      <c r="K18">
        <f t="shared" si="5"/>
        <v>7.5012949208369264</v>
      </c>
      <c r="L18">
        <f t="shared" si="11"/>
        <v>56.269425489373873</v>
      </c>
      <c r="M18">
        <v>1030.2999999999997</v>
      </c>
      <c r="N18">
        <v>62</v>
      </c>
    </row>
    <row r="19" spans="1:14" x14ac:dyDescent="0.25">
      <c r="A19">
        <f t="shared" si="12"/>
        <v>1030.3499999999997</v>
      </c>
      <c r="B19">
        <v>55</v>
      </c>
      <c r="C19">
        <f t="shared" si="6"/>
        <v>54.436844656317135</v>
      </c>
      <c r="D19">
        <f t="shared" si="7"/>
        <v>209.06216591159398</v>
      </c>
      <c r="E19">
        <f t="shared" si="8"/>
        <v>0.56315534368286535</v>
      </c>
      <c r="F19">
        <f t="shared" si="9"/>
        <v>0</v>
      </c>
      <c r="G19">
        <f t="shared" si="9"/>
        <v>0</v>
      </c>
      <c r="H19">
        <f t="shared" si="9"/>
        <v>1.4217854341545864E-28</v>
      </c>
      <c r="I19">
        <f t="shared" si="9"/>
        <v>6.9710309347657646E-17</v>
      </c>
      <c r="J19">
        <f t="shared" si="10"/>
        <v>6.9710309347799826E-17</v>
      </c>
      <c r="K19">
        <f t="shared" si="5"/>
        <v>0.56315534368286524</v>
      </c>
      <c r="L19">
        <f t="shared" si="11"/>
        <v>0.31714394111856609</v>
      </c>
      <c r="M19">
        <v>1030.3499999999997</v>
      </c>
      <c r="N19">
        <v>55</v>
      </c>
    </row>
    <row r="20" spans="1:14" x14ac:dyDescent="0.25">
      <c r="A20">
        <f t="shared" si="12"/>
        <v>1030.3999999999996</v>
      </c>
      <c r="B20">
        <v>47</v>
      </c>
      <c r="C20">
        <f t="shared" si="6"/>
        <v>54.374984233471423</v>
      </c>
      <c r="D20">
        <f t="shared" si="7"/>
        <v>209.01216591159402</v>
      </c>
      <c r="E20">
        <f t="shared" si="8"/>
        <v>-7.3749842334714231</v>
      </c>
      <c r="F20">
        <f t="shared" si="9"/>
        <v>0</v>
      </c>
      <c r="G20">
        <f t="shared" si="9"/>
        <v>0</v>
      </c>
      <c r="H20">
        <f t="shared" si="9"/>
        <v>3.1969525359933411E-28</v>
      </c>
      <c r="I20">
        <f t="shared" si="9"/>
        <v>1.2721825303160271E-16</v>
      </c>
      <c r="J20">
        <f t="shared" si="10"/>
        <v>1.2721825303192239E-16</v>
      </c>
      <c r="K20">
        <f t="shared" si="5"/>
        <v>-7.3749842334714231</v>
      </c>
      <c r="L20">
        <f t="shared" si="11"/>
        <v>54.390392443952074</v>
      </c>
      <c r="M20">
        <v>1030.3999999999996</v>
      </c>
      <c r="N20">
        <v>47</v>
      </c>
    </row>
    <row r="21" spans="1:14" x14ac:dyDescent="0.25">
      <c r="A21">
        <f t="shared" si="12"/>
        <v>1030.4499999999996</v>
      </c>
      <c r="B21">
        <v>53</v>
      </c>
      <c r="C21">
        <f t="shared" si="6"/>
        <v>54.313123810625484</v>
      </c>
      <c r="D21">
        <f t="shared" si="7"/>
        <v>208.96216591159407</v>
      </c>
      <c r="E21">
        <f t="shared" si="8"/>
        <v>-1.3131238106254841</v>
      </c>
      <c r="F21">
        <f t="shared" si="9"/>
        <v>0</v>
      </c>
      <c r="G21">
        <f t="shared" si="9"/>
        <v>0</v>
      </c>
      <c r="H21">
        <f t="shared" si="9"/>
        <v>7.1545863807224659E-28</v>
      </c>
      <c r="I21">
        <f t="shared" si="9"/>
        <v>2.311675982645743E-16</v>
      </c>
      <c r="J21">
        <f t="shared" si="10"/>
        <v>2.3116759826528975E-16</v>
      </c>
      <c r="K21">
        <f t="shared" si="5"/>
        <v>-1.3131238106254843</v>
      </c>
      <c r="L21">
        <f t="shared" si="11"/>
        <v>1.7242941420315929</v>
      </c>
      <c r="M21">
        <v>1030.4499999999996</v>
      </c>
      <c r="N21">
        <v>53</v>
      </c>
    </row>
    <row r="22" spans="1:14" x14ac:dyDescent="0.25">
      <c r="A22">
        <f t="shared" si="12"/>
        <v>1030.4999999999995</v>
      </c>
      <c r="B22">
        <v>51</v>
      </c>
      <c r="C22">
        <f t="shared" si="6"/>
        <v>54.251263387779545</v>
      </c>
      <c r="D22">
        <f t="shared" si="7"/>
        <v>208.91216591159412</v>
      </c>
      <c r="E22">
        <f t="shared" si="8"/>
        <v>-3.2512633877795452</v>
      </c>
      <c r="F22">
        <f t="shared" si="9"/>
        <v>0</v>
      </c>
      <c r="G22">
        <f t="shared" si="9"/>
        <v>0</v>
      </c>
      <c r="H22">
        <f t="shared" si="9"/>
        <v>1.5935991507152456E-27</v>
      </c>
      <c r="I22">
        <f t="shared" si="9"/>
        <v>4.1824389467526566E-16</v>
      </c>
      <c r="J22">
        <f t="shared" si="10"/>
        <v>4.1824389467685926E-16</v>
      </c>
      <c r="K22">
        <f t="shared" si="5"/>
        <v>-3.2512633877795456</v>
      </c>
      <c r="L22">
        <f t="shared" si="11"/>
        <v>10.570713616715729</v>
      </c>
      <c r="M22">
        <v>1030.4999999999995</v>
      </c>
      <c r="N22">
        <v>51</v>
      </c>
    </row>
    <row r="23" spans="1:14" x14ac:dyDescent="0.25">
      <c r="A23">
        <f t="shared" si="12"/>
        <v>1030.5499999999995</v>
      </c>
      <c r="B23">
        <v>55</v>
      </c>
      <c r="C23">
        <f t="shared" si="6"/>
        <v>54.189402964933606</v>
      </c>
      <c r="D23">
        <f t="shared" si="7"/>
        <v>208.86216591159416</v>
      </c>
      <c r="E23">
        <f t="shared" si="8"/>
        <v>0.8105970350663938</v>
      </c>
      <c r="F23">
        <f t="shared" si="9"/>
        <v>0</v>
      </c>
      <c r="G23">
        <f t="shared" si="9"/>
        <v>0</v>
      </c>
      <c r="H23">
        <f t="shared" si="9"/>
        <v>3.5328065988374566E-27</v>
      </c>
      <c r="I23">
        <f t="shared" si="9"/>
        <v>7.5345509679627012E-16</v>
      </c>
      <c r="J23">
        <f t="shared" si="10"/>
        <v>7.5345509679980293E-16</v>
      </c>
      <c r="K23">
        <f t="shared" si="5"/>
        <v>0.81059703506639302</v>
      </c>
      <c r="L23">
        <f t="shared" si="11"/>
        <v>0.65706755325842725</v>
      </c>
      <c r="M23">
        <v>1030.5499999999995</v>
      </c>
      <c r="N23">
        <v>55</v>
      </c>
    </row>
    <row r="24" spans="1:14" x14ac:dyDescent="0.25">
      <c r="A24">
        <f t="shared" si="12"/>
        <v>1030.5999999999995</v>
      </c>
      <c r="B24">
        <v>51</v>
      </c>
      <c r="C24">
        <f t="shared" si="6"/>
        <v>54.127542542087667</v>
      </c>
      <c r="D24">
        <f t="shared" si="7"/>
        <v>208.81216591159421</v>
      </c>
      <c r="E24">
        <f t="shared" si="8"/>
        <v>-3.1275425420876672</v>
      </c>
      <c r="F24">
        <f t="shared" si="9"/>
        <v>0</v>
      </c>
      <c r="G24">
        <f t="shared" si="9"/>
        <v>0</v>
      </c>
      <c r="H24">
        <f t="shared" si="9"/>
        <v>7.7948336508466157E-27</v>
      </c>
      <c r="I24">
        <f t="shared" si="9"/>
        <v>1.3514819688813428E-15</v>
      </c>
      <c r="J24">
        <f t="shared" si="10"/>
        <v>1.3514819688891378E-15</v>
      </c>
      <c r="K24">
        <f t="shared" si="5"/>
        <v>-3.1275425420876686</v>
      </c>
      <c r="L24">
        <f t="shared" si="11"/>
        <v>9.7815223525681958</v>
      </c>
      <c r="M24">
        <v>1030.5999999999995</v>
      </c>
      <c r="N24">
        <v>51</v>
      </c>
    </row>
    <row r="25" spans="1:14" x14ac:dyDescent="0.25">
      <c r="A25">
        <f t="shared" si="12"/>
        <v>1030.6499999999994</v>
      </c>
      <c r="B25">
        <v>68</v>
      </c>
      <c r="C25">
        <f t="shared" si="6"/>
        <v>54.065682119241728</v>
      </c>
      <c r="D25">
        <f t="shared" si="7"/>
        <v>208.76216591159425</v>
      </c>
      <c r="E25">
        <f t="shared" si="8"/>
        <v>13.934317880758272</v>
      </c>
      <c r="F25">
        <f t="shared" si="9"/>
        <v>0</v>
      </c>
      <c r="G25">
        <f t="shared" si="9"/>
        <v>0</v>
      </c>
      <c r="H25">
        <f t="shared" si="9"/>
        <v>1.7117488901948739E-26</v>
      </c>
      <c r="I25">
        <f t="shared" si="9"/>
        <v>2.4137275777004917E-15</v>
      </c>
      <c r="J25">
        <f t="shared" si="10"/>
        <v>2.4137275777176092E-15</v>
      </c>
      <c r="K25">
        <f t="shared" si="5"/>
        <v>13.93431788075827</v>
      </c>
      <c r="L25">
        <f t="shared" si="11"/>
        <v>194.16521480201965</v>
      </c>
      <c r="M25">
        <v>1030.6499999999994</v>
      </c>
      <c r="N25">
        <v>68</v>
      </c>
    </row>
    <row r="26" spans="1:14" x14ac:dyDescent="0.25">
      <c r="A26">
        <f t="shared" si="12"/>
        <v>1030.6999999999994</v>
      </c>
      <c r="B26">
        <v>62</v>
      </c>
      <c r="C26">
        <f t="shared" si="6"/>
        <v>54.003821696395789</v>
      </c>
      <c r="D26">
        <f t="shared" si="7"/>
        <v>208.7121659115943</v>
      </c>
      <c r="E26">
        <f t="shared" si="8"/>
        <v>7.9961783036042107</v>
      </c>
      <c r="F26">
        <f t="shared" si="9"/>
        <v>0</v>
      </c>
      <c r="G26">
        <f t="shared" si="9"/>
        <v>0</v>
      </c>
      <c r="H26">
        <f t="shared" si="9"/>
        <v>3.7412736372810179E-26</v>
      </c>
      <c r="I26">
        <f t="shared" si="9"/>
        <v>4.2923128140155742E-15</v>
      </c>
      <c r="J26">
        <f t="shared" si="10"/>
        <v>4.2923128140529867E-15</v>
      </c>
      <c r="K26">
        <f t="shared" si="5"/>
        <v>7.9961783036042062</v>
      </c>
      <c r="L26">
        <f t="shared" si="11"/>
        <v>63.93886746303064</v>
      </c>
      <c r="M26">
        <v>1030.6999999999994</v>
      </c>
      <c r="N26">
        <v>62</v>
      </c>
    </row>
    <row r="27" spans="1:14" x14ac:dyDescent="0.25">
      <c r="A27">
        <f t="shared" si="12"/>
        <v>1030.7499999999993</v>
      </c>
      <c r="B27">
        <v>48</v>
      </c>
      <c r="C27">
        <f t="shared" si="6"/>
        <v>53.941961273550078</v>
      </c>
      <c r="D27">
        <f t="shared" si="7"/>
        <v>208.66216591159434</v>
      </c>
      <c r="E27">
        <f t="shared" si="8"/>
        <v>-5.9419612735500777</v>
      </c>
      <c r="F27">
        <f t="shared" si="9"/>
        <v>0</v>
      </c>
      <c r="G27">
        <f t="shared" si="9"/>
        <v>0</v>
      </c>
      <c r="H27">
        <f t="shared" si="9"/>
        <v>8.1385138636955272E-26</v>
      </c>
      <c r="I27">
        <f t="shared" si="9"/>
        <v>7.6001050123318749E-15</v>
      </c>
      <c r="J27">
        <f t="shared" si="10"/>
        <v>7.6001050124132601E-15</v>
      </c>
      <c r="K27">
        <f t="shared" si="5"/>
        <v>-5.9419612735500857</v>
      </c>
      <c r="L27">
        <f t="shared" si="11"/>
        <v>35.306903776368955</v>
      </c>
      <c r="M27">
        <v>1030.7499999999993</v>
      </c>
      <c r="N27">
        <v>48</v>
      </c>
    </row>
    <row r="28" spans="1:14" x14ac:dyDescent="0.25">
      <c r="A28">
        <f t="shared" si="12"/>
        <v>1030.7999999999993</v>
      </c>
      <c r="B28">
        <v>59</v>
      </c>
      <c r="C28">
        <f t="shared" si="6"/>
        <v>53.880100850704139</v>
      </c>
      <c r="D28">
        <f t="shared" si="7"/>
        <v>208.61216591159439</v>
      </c>
      <c r="E28">
        <f t="shared" si="8"/>
        <v>5.1198991492958612</v>
      </c>
      <c r="F28">
        <f t="shared" si="9"/>
        <v>0</v>
      </c>
      <c r="G28">
        <f t="shared" si="9"/>
        <v>0</v>
      </c>
      <c r="H28">
        <f t="shared" si="9"/>
        <v>1.7620448427231163E-25</v>
      </c>
      <c r="I28">
        <f t="shared" si="9"/>
        <v>1.3399016968104215E-14</v>
      </c>
      <c r="J28">
        <f t="shared" si="10"/>
        <v>1.3399016968280419E-14</v>
      </c>
      <c r="K28">
        <f t="shared" si="5"/>
        <v>5.1198991492958479</v>
      </c>
      <c r="L28">
        <f t="shared" si="11"/>
        <v>26.213367298960346</v>
      </c>
      <c r="M28">
        <v>1030.7999999999993</v>
      </c>
      <c r="N28">
        <v>59</v>
      </c>
    </row>
    <row r="29" spans="1:14" x14ac:dyDescent="0.25">
      <c r="A29">
        <f t="shared" si="12"/>
        <v>1030.8499999999992</v>
      </c>
      <c r="B29">
        <v>79</v>
      </c>
      <c r="C29">
        <f t="shared" si="6"/>
        <v>53.8182404278582</v>
      </c>
      <c r="D29">
        <f t="shared" si="7"/>
        <v>208.56216591159443</v>
      </c>
      <c r="E29">
        <f t="shared" si="8"/>
        <v>25.1817595721418</v>
      </c>
      <c r="F29">
        <f t="shared" si="9"/>
        <v>0</v>
      </c>
      <c r="G29">
        <f t="shared" si="9"/>
        <v>0</v>
      </c>
      <c r="H29">
        <f t="shared" si="9"/>
        <v>3.7969512477207059E-25</v>
      </c>
      <c r="I29">
        <f t="shared" si="9"/>
        <v>2.3520762514932909E-14</v>
      </c>
      <c r="J29">
        <f t="shared" si="10"/>
        <v>2.3520762515312603E-14</v>
      </c>
      <c r="K29">
        <f t="shared" si="5"/>
        <v>25.181759572141775</v>
      </c>
      <c r="L29">
        <f t="shared" si="11"/>
        <v>634.12101514915389</v>
      </c>
      <c r="M29">
        <v>1030.8499999999992</v>
      </c>
      <c r="N29">
        <v>79</v>
      </c>
    </row>
    <row r="30" spans="1:14" x14ac:dyDescent="0.25">
      <c r="A30">
        <f t="shared" si="12"/>
        <v>1030.8999999999992</v>
      </c>
      <c r="B30">
        <v>59</v>
      </c>
      <c r="C30">
        <f t="shared" si="6"/>
        <v>53.756380005012261</v>
      </c>
      <c r="D30">
        <f t="shared" si="7"/>
        <v>208.51216591159448</v>
      </c>
      <c r="E30">
        <f t="shared" si="8"/>
        <v>5.2436199949877391</v>
      </c>
      <c r="F30">
        <f t="shared" si="9"/>
        <v>0</v>
      </c>
      <c r="G30">
        <f t="shared" si="9"/>
        <v>0</v>
      </c>
      <c r="H30">
        <f t="shared" si="9"/>
        <v>8.1432787316851372E-25</v>
      </c>
      <c r="I30">
        <f t="shared" si="9"/>
        <v>4.1110709554109619E-14</v>
      </c>
      <c r="J30">
        <f t="shared" si="10"/>
        <v>4.1110709554923945E-14</v>
      </c>
      <c r="K30">
        <f t="shared" si="5"/>
        <v>5.2436199949876983</v>
      </c>
      <c r="L30">
        <f t="shared" si="11"/>
        <v>27.49555065183479</v>
      </c>
      <c r="M30">
        <v>1030.8999999999992</v>
      </c>
      <c r="N30">
        <v>59</v>
      </c>
    </row>
    <row r="31" spans="1:14" x14ac:dyDescent="0.25">
      <c r="A31">
        <f t="shared" si="12"/>
        <v>1030.9499999999991</v>
      </c>
      <c r="B31">
        <v>50</v>
      </c>
      <c r="C31">
        <f t="shared" si="6"/>
        <v>53.694519582166322</v>
      </c>
      <c r="D31">
        <f t="shared" si="7"/>
        <v>208.46216591159452</v>
      </c>
      <c r="E31">
        <f t="shared" si="8"/>
        <v>-3.6945195821663219</v>
      </c>
      <c r="F31">
        <f t="shared" si="9"/>
        <v>0</v>
      </c>
      <c r="G31">
        <f t="shared" si="9"/>
        <v>0</v>
      </c>
      <c r="H31">
        <f t="shared" si="9"/>
        <v>1.738240220920132E-24</v>
      </c>
      <c r="I31">
        <f t="shared" si="9"/>
        <v>7.1545720905378017E-14</v>
      </c>
      <c r="J31">
        <f t="shared" si="10"/>
        <v>7.1545720907116263E-14</v>
      </c>
      <c r="K31">
        <f t="shared" si="5"/>
        <v>-3.6945195821663934</v>
      </c>
      <c r="L31">
        <f t="shared" si="11"/>
        <v>13.649474943010942</v>
      </c>
      <c r="M31">
        <v>1030.9499999999991</v>
      </c>
      <c r="N31">
        <v>50</v>
      </c>
    </row>
    <row r="32" spans="1:14" x14ac:dyDescent="0.25">
      <c r="A32">
        <f t="shared" si="12"/>
        <v>1030.9999999999991</v>
      </c>
      <c r="B32">
        <v>57</v>
      </c>
      <c r="C32">
        <f t="shared" si="6"/>
        <v>53.632659159320383</v>
      </c>
      <c r="D32">
        <f t="shared" si="7"/>
        <v>208.41216591159457</v>
      </c>
      <c r="E32">
        <f t="shared" si="8"/>
        <v>3.367340840679617</v>
      </c>
      <c r="F32">
        <f t="shared" si="9"/>
        <v>0</v>
      </c>
      <c r="G32">
        <f t="shared" si="9"/>
        <v>0</v>
      </c>
      <c r="H32">
        <f t="shared" si="9"/>
        <v>3.6928911303797954E-24</v>
      </c>
      <c r="I32">
        <f t="shared" si="9"/>
        <v>1.2397595754993463E-13</v>
      </c>
      <c r="J32">
        <f t="shared" si="10"/>
        <v>1.2397595755362751E-13</v>
      </c>
      <c r="K32">
        <f t="shared" si="5"/>
        <v>3.3673408406794931</v>
      </c>
      <c r="L32">
        <f t="shared" si="11"/>
        <v>11.338984337308075</v>
      </c>
      <c r="M32">
        <v>1030.9999999999991</v>
      </c>
      <c r="N32">
        <v>57</v>
      </c>
    </row>
    <row r="33" spans="1:14" x14ac:dyDescent="0.25">
      <c r="A33">
        <f t="shared" si="12"/>
        <v>1031.049999999999</v>
      </c>
      <c r="B33">
        <v>54</v>
      </c>
      <c r="C33">
        <f t="shared" si="6"/>
        <v>53.570798736474444</v>
      </c>
      <c r="D33">
        <f t="shared" si="7"/>
        <v>208.36216591159462</v>
      </c>
      <c r="E33">
        <f t="shared" si="8"/>
        <v>0.42920126352555599</v>
      </c>
      <c r="F33">
        <f t="shared" si="9"/>
        <v>0</v>
      </c>
      <c r="G33">
        <f t="shared" si="9"/>
        <v>0</v>
      </c>
      <c r="H33">
        <f t="shared" si="9"/>
        <v>7.80853262712807E-24</v>
      </c>
      <c r="I33">
        <f t="shared" si="9"/>
        <v>2.1390276299085085E-13</v>
      </c>
      <c r="J33">
        <f t="shared" si="10"/>
        <v>2.1390276299865938E-13</v>
      </c>
      <c r="K33">
        <f t="shared" si="5"/>
        <v>0.4292012635253421</v>
      </c>
      <c r="L33">
        <f t="shared" si="11"/>
        <v>0.18421372461175015</v>
      </c>
      <c r="M33">
        <v>1053.9999999999782</v>
      </c>
      <c r="N33">
        <v>25</v>
      </c>
    </row>
    <row r="34" spans="1:14" x14ac:dyDescent="0.25">
      <c r="A34">
        <f t="shared" si="12"/>
        <v>1031.099999999999</v>
      </c>
      <c r="B34">
        <v>49</v>
      </c>
      <c r="C34">
        <f t="shared" si="6"/>
        <v>53.508938313628732</v>
      </c>
      <c r="D34">
        <f t="shared" si="7"/>
        <v>208.31216591159466</v>
      </c>
      <c r="E34">
        <f t="shared" si="8"/>
        <v>-4.5089383136287324</v>
      </c>
      <c r="F34">
        <f t="shared" si="9"/>
        <v>0</v>
      </c>
      <c r="G34">
        <f t="shared" si="9"/>
        <v>0</v>
      </c>
      <c r="H34">
        <f t="shared" si="9"/>
        <v>1.6433064856012617E-23</v>
      </c>
      <c r="I34">
        <f t="shared" si="9"/>
        <v>3.6746876798262963E-13</v>
      </c>
      <c r="J34">
        <f t="shared" si="10"/>
        <v>3.6746876799906267E-13</v>
      </c>
      <c r="K34">
        <f t="shared" si="5"/>
        <v>-4.5089383136291001</v>
      </c>
      <c r="L34">
        <f t="shared" si="11"/>
        <v>20.330524716112432</v>
      </c>
      <c r="M34">
        <v>1054.0499999999781</v>
      </c>
      <c r="N34">
        <v>17</v>
      </c>
    </row>
    <row r="35" spans="1:14" x14ac:dyDescent="0.25">
      <c r="A35">
        <f t="shared" si="12"/>
        <v>1031.149999999999</v>
      </c>
      <c r="B35">
        <v>43</v>
      </c>
      <c r="C35">
        <f t="shared" si="6"/>
        <v>53.447077890782793</v>
      </c>
      <c r="D35">
        <f t="shared" si="7"/>
        <v>208.26216591159471</v>
      </c>
      <c r="E35">
        <f t="shared" si="8"/>
        <v>-10.447077890782793</v>
      </c>
      <c r="F35">
        <f t="shared" si="9"/>
        <v>0</v>
      </c>
      <c r="G35">
        <f t="shared" si="9"/>
        <v>0</v>
      </c>
      <c r="H35">
        <f t="shared" si="9"/>
        <v>3.4420242395642955E-23</v>
      </c>
      <c r="I35">
        <f t="shared" si="9"/>
        <v>6.2856412176603355E-13</v>
      </c>
      <c r="J35">
        <f t="shared" si="10"/>
        <v>6.2856412180045384E-13</v>
      </c>
      <c r="K35">
        <f t="shared" si="5"/>
        <v>-10.447077890783422</v>
      </c>
      <c r="L35">
        <f t="shared" si="11"/>
        <v>109.1414364560958</v>
      </c>
      <c r="M35">
        <v>1054.0999999999781</v>
      </c>
      <c r="N35">
        <v>21</v>
      </c>
    </row>
    <row r="36" spans="1:14" x14ac:dyDescent="0.25">
      <c r="A36">
        <f t="shared" si="12"/>
        <v>1031.1999999999989</v>
      </c>
      <c r="B36">
        <v>66</v>
      </c>
      <c r="C36">
        <f t="shared" si="6"/>
        <v>53.385217467936855</v>
      </c>
      <c r="D36">
        <f t="shared" si="7"/>
        <v>208.21216591159475</v>
      </c>
      <c r="E36">
        <f t="shared" si="8"/>
        <v>12.614782532063145</v>
      </c>
      <c r="F36">
        <f t="shared" si="9"/>
        <v>0</v>
      </c>
      <c r="G36">
        <f t="shared" si="9"/>
        <v>0</v>
      </c>
      <c r="H36">
        <f t="shared" si="9"/>
        <v>7.1755549517624485E-23</v>
      </c>
      <c r="I36">
        <f t="shared" si="9"/>
        <v>1.0705423650878785E-12</v>
      </c>
      <c r="J36">
        <f t="shared" si="10"/>
        <v>1.070542365159634E-12</v>
      </c>
      <c r="K36">
        <f t="shared" si="5"/>
        <v>12.614782532062074</v>
      </c>
      <c r="L36">
        <f t="shared" si="11"/>
        <v>159.13273833121843</v>
      </c>
      <c r="M36">
        <v>1054.149999999978</v>
      </c>
      <c r="N36">
        <v>29</v>
      </c>
    </row>
    <row r="37" spans="1:14" x14ac:dyDescent="0.25">
      <c r="A37">
        <f t="shared" si="12"/>
        <v>1031.2499999999989</v>
      </c>
      <c r="B37">
        <v>41</v>
      </c>
      <c r="C37">
        <f t="shared" si="6"/>
        <v>53.323357045090916</v>
      </c>
      <c r="D37">
        <f t="shared" si="7"/>
        <v>208.1621659115948</v>
      </c>
      <c r="E37">
        <f t="shared" si="8"/>
        <v>-12.323357045090916</v>
      </c>
      <c r="F37">
        <f t="shared" si="9"/>
        <v>0</v>
      </c>
      <c r="G37">
        <f t="shared" si="9"/>
        <v>0</v>
      </c>
      <c r="H37">
        <f t="shared" si="9"/>
        <v>1.4888237226232283E-22</v>
      </c>
      <c r="I37">
        <f t="shared" si="9"/>
        <v>1.8154456211899889E-12</v>
      </c>
      <c r="J37">
        <f t="shared" si="10"/>
        <v>1.8154456213388713E-12</v>
      </c>
      <c r="K37">
        <f t="shared" si="5"/>
        <v>-12.323357045092731</v>
      </c>
      <c r="L37">
        <f t="shared" si="11"/>
        <v>151.86512886083665</v>
      </c>
      <c r="M37">
        <v>1054.199999999978</v>
      </c>
      <c r="N37">
        <v>13</v>
      </c>
    </row>
    <row r="38" spans="1:14" x14ac:dyDescent="0.25">
      <c r="A38">
        <f t="shared" si="12"/>
        <v>1031.2999999999988</v>
      </c>
      <c r="B38">
        <v>61</v>
      </c>
      <c r="C38">
        <f t="shared" si="6"/>
        <v>53.261496622244977</v>
      </c>
      <c r="D38">
        <f t="shared" si="7"/>
        <v>208.11216591159484</v>
      </c>
      <c r="E38">
        <f t="shared" si="8"/>
        <v>7.7385033777550234</v>
      </c>
      <c r="F38">
        <f t="shared" si="9"/>
        <v>0</v>
      </c>
      <c r="G38">
        <f t="shared" si="9"/>
        <v>0</v>
      </c>
      <c r="H38">
        <f t="shared" si="9"/>
        <v>3.0745197042687483E-22</v>
      </c>
      <c r="I38">
        <f t="shared" si="9"/>
        <v>3.0654041919843237E-12</v>
      </c>
      <c r="J38">
        <f t="shared" si="10"/>
        <v>3.0654041922917755E-12</v>
      </c>
      <c r="K38">
        <f t="shared" si="5"/>
        <v>7.7385033777519583</v>
      </c>
      <c r="L38">
        <f t="shared" si="11"/>
        <v>59.884434527478469</v>
      </c>
      <c r="M38">
        <v>1054.2499999999779</v>
      </c>
      <c r="N38">
        <v>23</v>
      </c>
    </row>
    <row r="39" spans="1:14" x14ac:dyDescent="0.25">
      <c r="A39">
        <f t="shared" si="12"/>
        <v>1031.3499999999988</v>
      </c>
      <c r="B39">
        <v>56</v>
      </c>
      <c r="C39">
        <f t="shared" si="6"/>
        <v>53.199636199399038</v>
      </c>
      <c r="D39">
        <f t="shared" si="7"/>
        <v>208.06216591159489</v>
      </c>
      <c r="E39">
        <f t="shared" si="8"/>
        <v>2.8003638006009623</v>
      </c>
      <c r="F39">
        <f t="shared" si="9"/>
        <v>0</v>
      </c>
      <c r="G39">
        <f t="shared" si="9"/>
        <v>0</v>
      </c>
      <c r="H39">
        <f t="shared" si="9"/>
        <v>6.3191330050526018E-22</v>
      </c>
      <c r="I39">
        <f t="shared" si="9"/>
        <v>5.1536790017695572E-12</v>
      </c>
      <c r="J39">
        <f t="shared" si="10"/>
        <v>5.1536790024014706E-12</v>
      </c>
      <c r="K39">
        <f t="shared" si="5"/>
        <v>2.8003638005958087</v>
      </c>
      <c r="L39">
        <f t="shared" si="11"/>
        <v>7.8420374156874022</v>
      </c>
      <c r="M39">
        <v>1054.2999999999779</v>
      </c>
      <c r="N39">
        <v>27</v>
      </c>
    </row>
    <row r="40" spans="1:14" x14ac:dyDescent="0.25">
      <c r="A40">
        <f t="shared" si="12"/>
        <v>1031.3999999999987</v>
      </c>
      <c r="B40">
        <v>52</v>
      </c>
      <c r="C40">
        <f t="shared" si="6"/>
        <v>53.137775776553099</v>
      </c>
      <c r="D40">
        <f t="shared" si="7"/>
        <v>208.01216591159493</v>
      </c>
      <c r="E40">
        <f t="shared" si="8"/>
        <v>-1.1377757765530987</v>
      </c>
      <c r="F40">
        <f t="shared" si="9"/>
        <v>0</v>
      </c>
      <c r="G40">
        <f t="shared" si="9"/>
        <v>0</v>
      </c>
      <c r="H40">
        <f t="shared" si="9"/>
        <v>1.2926588604880569E-21</v>
      </c>
      <c r="I40">
        <f t="shared" si="9"/>
        <v>8.6272443480759835E-12</v>
      </c>
      <c r="J40">
        <f t="shared" si="10"/>
        <v>8.6272443493686423E-12</v>
      </c>
      <c r="K40">
        <f t="shared" si="5"/>
        <v>-1.137775776561726</v>
      </c>
      <c r="L40">
        <f t="shared" si="11"/>
        <v>1.2945337177306386</v>
      </c>
      <c r="M40">
        <v>1054.3499999999779</v>
      </c>
      <c r="N40">
        <v>29</v>
      </c>
    </row>
    <row r="41" spans="1:14" x14ac:dyDescent="0.25">
      <c r="A41">
        <f t="shared" si="12"/>
        <v>1031.4499999999987</v>
      </c>
      <c r="B41">
        <v>57</v>
      </c>
      <c r="C41">
        <f t="shared" si="6"/>
        <v>53.075915353707387</v>
      </c>
      <c r="D41">
        <f t="shared" si="7"/>
        <v>207.96216591159498</v>
      </c>
      <c r="E41">
        <f t="shared" si="8"/>
        <v>3.9240846462926129</v>
      </c>
      <c r="F41">
        <f t="shared" si="9"/>
        <v>0</v>
      </c>
      <c r="G41">
        <f t="shared" si="9"/>
        <v>0</v>
      </c>
      <c r="H41">
        <f t="shared" si="9"/>
        <v>2.6318223664934584E-21</v>
      </c>
      <c r="I41">
        <f t="shared" si="9"/>
        <v>1.437977028253964E-11</v>
      </c>
      <c r="J41">
        <f t="shared" si="10"/>
        <v>1.4379770285171462E-11</v>
      </c>
      <c r="K41">
        <f t="shared" si="5"/>
        <v>3.9240846462782333</v>
      </c>
      <c r="L41">
        <f t="shared" si="11"/>
        <v>15.398440311156568</v>
      </c>
      <c r="M41">
        <v>1054.3999999999778</v>
      </c>
      <c r="N41">
        <v>27</v>
      </c>
    </row>
    <row r="42" spans="1:14" x14ac:dyDescent="0.25">
      <c r="A42">
        <f t="shared" si="12"/>
        <v>1031.4999999999986</v>
      </c>
      <c r="B42">
        <v>50</v>
      </c>
      <c r="C42">
        <f t="shared" si="6"/>
        <v>53.014054930861448</v>
      </c>
      <c r="D42">
        <f t="shared" si="7"/>
        <v>207.91216591159503</v>
      </c>
      <c r="E42">
        <f t="shared" si="8"/>
        <v>-3.0140549308614482</v>
      </c>
      <c r="F42">
        <f t="shared" si="9"/>
        <v>0</v>
      </c>
      <c r="G42">
        <f t="shared" si="9"/>
        <v>0</v>
      </c>
      <c r="H42">
        <f t="shared" si="9"/>
        <v>5.3330472889692656E-21</v>
      </c>
      <c r="I42">
        <f t="shared" si="9"/>
        <v>2.386475134163386E-11</v>
      </c>
      <c r="J42">
        <f t="shared" si="10"/>
        <v>2.3864751346966906E-11</v>
      </c>
      <c r="K42">
        <f t="shared" si="5"/>
        <v>-3.0140549308853131</v>
      </c>
      <c r="L42">
        <f t="shared" si="11"/>
        <v>9.0845271263940699</v>
      </c>
      <c r="M42">
        <v>1054.4499999999778</v>
      </c>
      <c r="N42">
        <v>28</v>
      </c>
    </row>
    <row r="43" spans="1:14" x14ac:dyDescent="0.25">
      <c r="A43">
        <f t="shared" si="12"/>
        <v>1031.5499999999986</v>
      </c>
      <c r="B43">
        <v>49</v>
      </c>
      <c r="C43">
        <f t="shared" si="6"/>
        <v>52.952194508015509</v>
      </c>
      <c r="D43">
        <f t="shared" si="7"/>
        <v>207.86216591159507</v>
      </c>
      <c r="E43">
        <f t="shared" si="8"/>
        <v>-3.9521945080155092</v>
      </c>
      <c r="F43">
        <f t="shared" si="9"/>
        <v>0</v>
      </c>
      <c r="G43">
        <f t="shared" si="9"/>
        <v>0</v>
      </c>
      <c r="H43">
        <f t="shared" si="9"/>
        <v>1.0755745339662819E-20</v>
      </c>
      <c r="I43">
        <f t="shared" si="9"/>
        <v>3.9435467601125834E-11</v>
      </c>
      <c r="J43">
        <f t="shared" si="10"/>
        <v>3.943546761188158E-11</v>
      </c>
      <c r="K43">
        <f t="shared" si="5"/>
        <v>-3.9521945080549448</v>
      </c>
      <c r="L43">
        <f t="shared" si="11"/>
        <v>15.619841429499667</v>
      </c>
      <c r="M43">
        <v>1054.4999999999777</v>
      </c>
      <c r="N43">
        <v>22</v>
      </c>
    </row>
    <row r="44" spans="1:14" x14ac:dyDescent="0.25">
      <c r="A44">
        <f t="shared" si="12"/>
        <v>1031.5999999999985</v>
      </c>
      <c r="B44">
        <v>66</v>
      </c>
      <c r="C44">
        <f t="shared" si="6"/>
        <v>52.89033408516957</v>
      </c>
      <c r="D44">
        <f t="shared" si="7"/>
        <v>207.81216591159512</v>
      </c>
      <c r="E44">
        <f t="shared" si="8"/>
        <v>13.10966591483043</v>
      </c>
      <c r="F44">
        <f t="shared" si="9"/>
        <v>0</v>
      </c>
      <c r="G44">
        <f t="shared" si="9"/>
        <v>0</v>
      </c>
      <c r="H44">
        <f t="shared" si="9"/>
        <v>2.1589958251480831E-20</v>
      </c>
      <c r="I44">
        <f t="shared" si="9"/>
        <v>6.4884683685428476E-11</v>
      </c>
      <c r="J44">
        <f t="shared" si="10"/>
        <v>6.4884683707018433E-11</v>
      </c>
      <c r="K44">
        <f t="shared" si="5"/>
        <v>13.109665914765545</v>
      </c>
      <c r="L44">
        <f t="shared" si="11"/>
        <v>171.86334039676552</v>
      </c>
      <c r="M44">
        <v>1054.5499999999777</v>
      </c>
      <c r="N44">
        <v>24</v>
      </c>
    </row>
    <row r="45" spans="1:14" x14ac:dyDescent="0.25">
      <c r="A45">
        <f t="shared" si="12"/>
        <v>1031.6499999999985</v>
      </c>
      <c r="B45">
        <v>41</v>
      </c>
      <c r="C45">
        <f t="shared" si="6"/>
        <v>52.828473662323631</v>
      </c>
      <c r="D45">
        <f t="shared" si="7"/>
        <v>207.76216591159516</v>
      </c>
      <c r="E45">
        <f t="shared" si="8"/>
        <v>-11.828473662323631</v>
      </c>
      <c r="F45">
        <f t="shared" si="9"/>
        <v>0</v>
      </c>
      <c r="G45">
        <f t="shared" si="9"/>
        <v>0</v>
      </c>
      <c r="H45">
        <f t="shared" si="9"/>
        <v>4.3132964625920503E-20</v>
      </c>
      <c r="I45">
        <f t="shared" si="9"/>
        <v>1.0629736637769972E-10</v>
      </c>
      <c r="J45">
        <f t="shared" si="10"/>
        <v>1.0629736642083268E-10</v>
      </c>
      <c r="K45">
        <f t="shared" si="5"/>
        <v>-11.828473662429928</v>
      </c>
      <c r="L45">
        <f t="shared" si="11"/>
        <v>139.91278918279849</v>
      </c>
      <c r="M45">
        <v>1054.5999999999776</v>
      </c>
      <c r="N45">
        <v>33</v>
      </c>
    </row>
    <row r="46" spans="1:14" x14ac:dyDescent="0.25">
      <c r="A46">
        <f t="shared" si="12"/>
        <v>1031.6999999999985</v>
      </c>
      <c r="B46">
        <v>58</v>
      </c>
      <c r="C46">
        <f t="shared" si="6"/>
        <v>52.766613239477692</v>
      </c>
      <c r="D46">
        <f t="shared" si="7"/>
        <v>207.71216591159521</v>
      </c>
      <c r="E46">
        <f t="shared" si="8"/>
        <v>5.2333867605223077</v>
      </c>
      <c r="F46">
        <f t="shared" si="9"/>
        <v>0</v>
      </c>
      <c r="G46">
        <f t="shared" si="9"/>
        <v>0</v>
      </c>
      <c r="H46">
        <f t="shared" si="9"/>
        <v>8.5765580415963432E-20</v>
      </c>
      <c r="I46">
        <f t="shared" si="9"/>
        <v>1.7339155171141855E-10</v>
      </c>
      <c r="J46">
        <f t="shared" si="10"/>
        <v>1.7339155179718413E-10</v>
      </c>
      <c r="K46">
        <f t="shared" si="5"/>
        <v>5.2333867603489157</v>
      </c>
      <c r="L46">
        <f t="shared" si="11"/>
        <v>27.38833698339532</v>
      </c>
      <c r="M46">
        <v>1054.6499999999776</v>
      </c>
      <c r="N46">
        <v>21</v>
      </c>
    </row>
    <row r="47" spans="1:14" x14ac:dyDescent="0.25">
      <c r="A47">
        <f t="shared" si="12"/>
        <v>1031.7499999999984</v>
      </c>
      <c r="B47">
        <v>56</v>
      </c>
      <c r="C47">
        <f t="shared" si="6"/>
        <v>52.704752816631753</v>
      </c>
      <c r="D47">
        <f t="shared" si="7"/>
        <v>207.66216591159525</v>
      </c>
      <c r="E47">
        <f t="shared" si="8"/>
        <v>3.2952471833682466</v>
      </c>
      <c r="F47">
        <f t="shared" si="9"/>
        <v>0</v>
      </c>
      <c r="G47">
        <f t="shared" si="9"/>
        <v>0</v>
      </c>
      <c r="H47">
        <f t="shared" si="9"/>
        <v>1.6973170272070092E-19</v>
      </c>
      <c r="I47">
        <f t="shared" si="9"/>
        <v>2.8161674702662676E-10</v>
      </c>
      <c r="J47">
        <f t="shared" si="10"/>
        <v>2.8161674719635848E-10</v>
      </c>
      <c r="K47">
        <f t="shared" si="5"/>
        <v>3.2952471830866297</v>
      </c>
      <c r="L47">
        <f t="shared" si="11"/>
        <v>10.858653997640367</v>
      </c>
      <c r="M47">
        <v>1054.6999999999775</v>
      </c>
      <c r="N47">
        <v>21</v>
      </c>
    </row>
    <row r="48" spans="1:14" x14ac:dyDescent="0.25">
      <c r="A48">
        <f t="shared" si="12"/>
        <v>1031.7999999999984</v>
      </c>
      <c r="B48">
        <v>50</v>
      </c>
      <c r="C48">
        <f t="shared" si="6"/>
        <v>52.642892393786042</v>
      </c>
      <c r="D48">
        <f t="shared" si="7"/>
        <v>207.6121659115953</v>
      </c>
      <c r="E48">
        <f t="shared" si="8"/>
        <v>-2.6428923937860418</v>
      </c>
      <c r="F48">
        <f t="shared" si="9"/>
        <v>0</v>
      </c>
      <c r="G48">
        <f t="shared" si="9"/>
        <v>0</v>
      </c>
      <c r="H48">
        <f t="shared" si="9"/>
        <v>3.3431750740465146E-19</v>
      </c>
      <c r="I48">
        <f t="shared" si="9"/>
        <v>4.5542213807540588E-10</v>
      </c>
      <c r="J48">
        <f t="shared" si="10"/>
        <v>4.5542213840972339E-10</v>
      </c>
      <c r="K48">
        <f t="shared" si="5"/>
        <v>-2.6428923942414637</v>
      </c>
      <c r="L48">
        <f t="shared" si="11"/>
        <v>6.9848802075393763</v>
      </c>
      <c r="M48">
        <v>1054.7499999999775</v>
      </c>
      <c r="N48">
        <v>30</v>
      </c>
    </row>
    <row r="49" spans="1:14" x14ac:dyDescent="0.25">
      <c r="A49">
        <f t="shared" si="12"/>
        <v>1031.8499999999983</v>
      </c>
      <c r="B49">
        <v>50</v>
      </c>
      <c r="C49">
        <f t="shared" si="6"/>
        <v>52.581031970940103</v>
      </c>
      <c r="D49">
        <f t="shared" si="7"/>
        <v>207.56216591159534</v>
      </c>
      <c r="E49">
        <f t="shared" si="8"/>
        <v>-2.5810319709401028</v>
      </c>
      <c r="F49">
        <f t="shared" si="9"/>
        <v>0</v>
      </c>
      <c r="G49">
        <f t="shared" si="9"/>
        <v>0</v>
      </c>
      <c r="H49">
        <f t="shared" si="9"/>
        <v>6.5539253050965783E-19</v>
      </c>
      <c r="I49">
        <f t="shared" si="9"/>
        <v>7.3332233714812463E-10</v>
      </c>
      <c r="J49">
        <f t="shared" si="10"/>
        <v>7.333223378035172E-10</v>
      </c>
      <c r="K49">
        <f t="shared" si="5"/>
        <v>-2.5810319716734251</v>
      </c>
      <c r="L49">
        <f t="shared" si="11"/>
        <v>6.661726038800408</v>
      </c>
      <c r="M49">
        <v>1054.7999999999774</v>
      </c>
      <c r="N49">
        <v>22</v>
      </c>
    </row>
    <row r="50" spans="1:14" x14ac:dyDescent="0.25">
      <c r="A50">
        <f t="shared" si="12"/>
        <v>1031.8999999999983</v>
      </c>
      <c r="B50">
        <v>57</v>
      </c>
      <c r="C50">
        <f t="shared" si="6"/>
        <v>52.519171548094164</v>
      </c>
      <c r="D50">
        <f t="shared" si="7"/>
        <v>207.51216591159539</v>
      </c>
      <c r="E50">
        <f t="shared" si="8"/>
        <v>4.4808284519058361</v>
      </c>
      <c r="F50">
        <f t="shared" si="9"/>
        <v>0</v>
      </c>
      <c r="G50">
        <f t="shared" si="9"/>
        <v>0</v>
      </c>
      <c r="H50">
        <f t="shared" si="9"/>
        <v>1.2787630237298802E-18</v>
      </c>
      <c r="I50">
        <f t="shared" si="9"/>
        <v>1.1757116070997199E-9</v>
      </c>
      <c r="J50">
        <f t="shared" si="10"/>
        <v>1.175711608378483E-9</v>
      </c>
      <c r="K50">
        <f t="shared" si="5"/>
        <v>4.4808284507301241</v>
      </c>
      <c r="L50">
        <f t="shared" si="11"/>
        <v>20.077823604872524</v>
      </c>
      <c r="M50">
        <v>1054.8499999999774</v>
      </c>
      <c r="N50">
        <v>20</v>
      </c>
    </row>
    <row r="51" spans="1:14" x14ac:dyDescent="0.25">
      <c r="A51">
        <f t="shared" si="12"/>
        <v>1031.9499999999982</v>
      </c>
      <c r="B51">
        <v>47</v>
      </c>
      <c r="C51">
        <f t="shared" si="6"/>
        <v>52.457311125248225</v>
      </c>
      <c r="D51">
        <f t="shared" si="7"/>
        <v>207.46216591159543</v>
      </c>
      <c r="E51">
        <f t="shared" si="8"/>
        <v>-5.4573111252482249</v>
      </c>
      <c r="F51">
        <f t="shared" si="9"/>
        <v>0</v>
      </c>
      <c r="G51">
        <f t="shared" si="9"/>
        <v>0</v>
      </c>
      <c r="H51">
        <f t="shared" si="9"/>
        <v>2.4832752922120836E-18</v>
      </c>
      <c r="I51">
        <f t="shared" si="9"/>
        <v>1.8768597180958551E-9</v>
      </c>
      <c r="J51">
        <f t="shared" si="10"/>
        <v>1.8768597205791303E-9</v>
      </c>
      <c r="K51">
        <f t="shared" si="5"/>
        <v>-5.4573111271250845</v>
      </c>
      <c r="L51">
        <f t="shared" si="11"/>
        <v>29.782244738243261</v>
      </c>
      <c r="M51">
        <v>1054.8999999999774</v>
      </c>
      <c r="N51">
        <v>34</v>
      </c>
    </row>
    <row r="52" spans="1:14" x14ac:dyDescent="0.25">
      <c r="A52">
        <f t="shared" si="12"/>
        <v>1031.9999999999982</v>
      </c>
      <c r="B52">
        <v>55</v>
      </c>
      <c r="C52">
        <f t="shared" si="6"/>
        <v>52.395450702402286</v>
      </c>
      <c r="D52">
        <f t="shared" si="7"/>
        <v>207.41216591159548</v>
      </c>
      <c r="E52">
        <f t="shared" si="8"/>
        <v>2.604549297597714</v>
      </c>
      <c r="F52">
        <f t="shared" si="9"/>
        <v>0</v>
      </c>
      <c r="G52">
        <f t="shared" si="9"/>
        <v>0</v>
      </c>
      <c r="H52">
        <f t="shared" si="9"/>
        <v>4.7996092340879498E-18</v>
      </c>
      <c r="I52">
        <f t="shared" si="9"/>
        <v>2.9832382371662618E-9</v>
      </c>
      <c r="J52">
        <f t="shared" si="10"/>
        <v>2.983238241965871E-9</v>
      </c>
      <c r="K52">
        <f t="shared" si="5"/>
        <v>2.6045492946144759</v>
      </c>
      <c r="L52">
        <f t="shared" si="11"/>
        <v>6.783677028076764</v>
      </c>
      <c r="M52">
        <v>1054.9499999999773</v>
      </c>
      <c r="N52">
        <v>28</v>
      </c>
    </row>
    <row r="53" spans="1:14" x14ac:dyDescent="0.25">
      <c r="A53">
        <f t="shared" si="12"/>
        <v>1032.0499999999981</v>
      </c>
      <c r="B53">
        <v>62</v>
      </c>
      <c r="C53">
        <f t="shared" si="6"/>
        <v>52.333590279556347</v>
      </c>
      <c r="D53">
        <f t="shared" si="7"/>
        <v>207.36216591159553</v>
      </c>
      <c r="E53">
        <f t="shared" si="8"/>
        <v>9.666409720443653</v>
      </c>
      <c r="F53">
        <f t="shared" si="9"/>
        <v>0</v>
      </c>
      <c r="G53">
        <f t="shared" si="9"/>
        <v>0</v>
      </c>
      <c r="H53">
        <f t="shared" si="9"/>
        <v>9.2327931990071757E-18</v>
      </c>
      <c r="I53">
        <f t="shared" si="9"/>
        <v>4.7213823935146095E-9</v>
      </c>
      <c r="J53">
        <f t="shared" si="10"/>
        <v>4.7213824027474027E-9</v>
      </c>
      <c r="K53">
        <f t="shared" si="5"/>
        <v>9.6664097157222706</v>
      </c>
      <c r="L53">
        <f t="shared" si="11"/>
        <v>93.439476792209902</v>
      </c>
      <c r="M53">
        <v>1054.9999999999773</v>
      </c>
      <c r="N53">
        <v>20</v>
      </c>
    </row>
    <row r="54" spans="1:14" x14ac:dyDescent="0.25">
      <c r="A54">
        <f t="shared" si="12"/>
        <v>1032.0999999999981</v>
      </c>
      <c r="B54">
        <v>48</v>
      </c>
      <c r="C54">
        <f t="shared" si="6"/>
        <v>52.271729856710408</v>
      </c>
      <c r="D54">
        <f t="shared" si="7"/>
        <v>207.31216591159557</v>
      </c>
      <c r="E54">
        <f t="shared" si="8"/>
        <v>-4.2717298567104081</v>
      </c>
      <c r="F54">
        <f t="shared" si="9"/>
        <v>0</v>
      </c>
      <c r="G54">
        <f t="shared" si="9"/>
        <v>0</v>
      </c>
      <c r="H54">
        <f t="shared" si="9"/>
        <v>1.7676918156794064E-17</v>
      </c>
      <c r="I54">
        <f t="shared" si="9"/>
        <v>7.4400444680055424E-9</v>
      </c>
      <c r="J54">
        <f t="shared" si="10"/>
        <v>7.4400444856824607E-9</v>
      </c>
      <c r="K54">
        <f t="shared" si="5"/>
        <v>-4.2717298641504522</v>
      </c>
      <c r="L54">
        <f t="shared" si="11"/>
        <v>18.247676032274839</v>
      </c>
    </row>
    <row r="55" spans="1:14" x14ac:dyDescent="0.25">
      <c r="A55">
        <f t="shared" si="12"/>
        <v>1032.149999999998</v>
      </c>
      <c r="B55">
        <v>43</v>
      </c>
      <c r="C55">
        <f t="shared" si="6"/>
        <v>52.209869433864696</v>
      </c>
      <c r="D55">
        <f t="shared" si="7"/>
        <v>207.26216591159562</v>
      </c>
      <c r="E55">
        <f t="shared" si="8"/>
        <v>-9.2098694338646965</v>
      </c>
      <c r="F55">
        <f t="shared" si="9"/>
        <v>0</v>
      </c>
      <c r="G55">
        <f t="shared" si="9"/>
        <v>0</v>
      </c>
      <c r="H55">
        <f t="shared" si="9"/>
        <v>3.36841978328668E-17</v>
      </c>
      <c r="I55">
        <f t="shared" si="9"/>
        <v>1.1673658978867992E-8</v>
      </c>
      <c r="J55">
        <f t="shared" si="10"/>
        <v>1.1673659012552189E-8</v>
      </c>
      <c r="K55">
        <f t="shared" si="5"/>
        <v>-9.2098694455383558</v>
      </c>
      <c r="L55">
        <f t="shared" si="11"/>
        <v>84.821695203860983</v>
      </c>
    </row>
    <row r="56" spans="1:14" x14ac:dyDescent="0.25">
      <c r="A56">
        <f t="shared" si="12"/>
        <v>1032.199999999998</v>
      </c>
      <c r="B56">
        <v>49</v>
      </c>
      <c r="C56">
        <f t="shared" si="6"/>
        <v>52.148009011018758</v>
      </c>
      <c r="D56">
        <f t="shared" si="7"/>
        <v>207.21216591159566</v>
      </c>
      <c r="E56">
        <f t="shared" si="8"/>
        <v>-3.1480090110187575</v>
      </c>
      <c r="F56">
        <f t="shared" si="9"/>
        <v>0</v>
      </c>
      <c r="G56">
        <f t="shared" si="9"/>
        <v>0</v>
      </c>
      <c r="H56">
        <f t="shared" si="9"/>
        <v>6.3883997311663857E-17</v>
      </c>
      <c r="I56">
        <f t="shared" si="9"/>
        <v>1.8237427938723281E-8</v>
      </c>
      <c r="J56">
        <f t="shared" si="10"/>
        <v>1.8237428002607277E-8</v>
      </c>
      <c r="K56">
        <f t="shared" si="5"/>
        <v>-3.1480090292561855</v>
      </c>
      <c r="L56">
        <f t="shared" si="11"/>
        <v>9.9099608482784713</v>
      </c>
    </row>
    <row r="57" spans="1:14" x14ac:dyDescent="0.25">
      <c r="A57">
        <f t="shared" si="12"/>
        <v>1032.249999999998</v>
      </c>
      <c r="B57">
        <v>52</v>
      </c>
      <c r="C57">
        <f t="shared" si="6"/>
        <v>52.086148588172819</v>
      </c>
      <c r="D57">
        <f t="shared" si="7"/>
        <v>207.16216591159571</v>
      </c>
      <c r="E57">
        <f t="shared" si="8"/>
        <v>-8.6148588172818563E-2</v>
      </c>
      <c r="F57">
        <f t="shared" si="9"/>
        <v>0</v>
      </c>
      <c r="G57">
        <f t="shared" si="9"/>
        <v>0</v>
      </c>
      <c r="H57">
        <f t="shared" si="9"/>
        <v>1.2058802192872137E-16</v>
      </c>
      <c r="I57">
        <f t="shared" si="9"/>
        <v>2.8369082574474908E-8</v>
      </c>
      <c r="J57">
        <f t="shared" si="10"/>
        <v>2.8369082695062929E-8</v>
      </c>
      <c r="K57">
        <f t="shared" si="5"/>
        <v>-8.6148616541901257E-2</v>
      </c>
      <c r="L57">
        <f t="shared" si="11"/>
        <v>7.4215841320835431E-3</v>
      </c>
    </row>
    <row r="58" spans="1:14" x14ac:dyDescent="0.25">
      <c r="A58">
        <f t="shared" si="12"/>
        <v>1032.2999999999979</v>
      </c>
      <c r="B58">
        <v>56</v>
      </c>
      <c r="C58">
        <f t="shared" si="6"/>
        <v>52.02428816532688</v>
      </c>
      <c r="D58">
        <f t="shared" si="7"/>
        <v>207.11216591159575</v>
      </c>
      <c r="E58">
        <f t="shared" si="8"/>
        <v>3.9757118346731204</v>
      </c>
      <c r="F58">
        <f t="shared" si="9"/>
        <v>0</v>
      </c>
      <c r="G58">
        <f t="shared" si="9"/>
        <v>0</v>
      </c>
      <c r="H58">
        <f t="shared" si="9"/>
        <v>2.2654916974311312E-16</v>
      </c>
      <c r="I58">
        <f t="shared" si="9"/>
        <v>4.3939196385615703E-8</v>
      </c>
      <c r="J58">
        <f t="shared" si="10"/>
        <v>4.3939196612164876E-8</v>
      </c>
      <c r="K58">
        <f t="shared" si="5"/>
        <v>3.9757117907339237</v>
      </c>
      <c r="L58">
        <f t="shared" si="11"/>
        <v>15.806284242980743</v>
      </c>
    </row>
    <row r="59" spans="1:14" x14ac:dyDescent="0.25">
      <c r="A59">
        <f t="shared" si="12"/>
        <v>1032.3499999999979</v>
      </c>
      <c r="B59">
        <v>48</v>
      </c>
      <c r="C59">
        <f t="shared" si="6"/>
        <v>51.962427742480941</v>
      </c>
      <c r="D59">
        <f t="shared" si="7"/>
        <v>207.0621659115958</v>
      </c>
      <c r="E59">
        <f t="shared" si="8"/>
        <v>-3.9624277424809407</v>
      </c>
      <c r="F59">
        <f t="shared" si="9"/>
        <v>0</v>
      </c>
      <c r="G59">
        <f t="shared" si="9"/>
        <v>0</v>
      </c>
      <c r="H59">
        <f t="shared" si="9"/>
        <v>4.2361077052374147E-16</v>
      </c>
      <c r="I59">
        <f t="shared" si="9"/>
        <v>6.7761661131011178E-8</v>
      </c>
      <c r="J59">
        <f t="shared" si="10"/>
        <v>6.776166155462195E-8</v>
      </c>
      <c r="K59">
        <f t="shared" si="5"/>
        <v>-3.9624278102426023</v>
      </c>
      <c r="L59">
        <f t="shared" si="11"/>
        <v>15.700834151383985</v>
      </c>
    </row>
    <row r="60" spans="1:14" x14ac:dyDescent="0.25">
      <c r="A60">
        <f t="shared" si="12"/>
        <v>1032.3999999999978</v>
      </c>
      <c r="B60">
        <v>43</v>
      </c>
      <c r="C60">
        <f t="shared" si="6"/>
        <v>51.900567319635002</v>
      </c>
      <c r="D60">
        <f t="shared" si="7"/>
        <v>207.01216591159584</v>
      </c>
      <c r="E60">
        <f t="shared" si="8"/>
        <v>-8.9005673196350017</v>
      </c>
      <c r="F60">
        <f t="shared" si="9"/>
        <v>0</v>
      </c>
      <c r="G60">
        <f t="shared" si="9"/>
        <v>0</v>
      </c>
      <c r="H60">
        <f t="shared" si="9"/>
        <v>7.8834755987293396E-16</v>
      </c>
      <c r="I60">
        <f t="shared" si="9"/>
        <v>1.0404976264293143E-7</v>
      </c>
      <c r="J60">
        <f t="shared" si="10"/>
        <v>1.0404976343127898E-7</v>
      </c>
      <c r="K60">
        <f t="shared" si="5"/>
        <v>-8.9005674236847643</v>
      </c>
      <c r="L60">
        <f t="shared" si="11"/>
        <v>79.220100463558438</v>
      </c>
    </row>
    <row r="61" spans="1:14" x14ac:dyDescent="0.25">
      <c r="A61">
        <f t="shared" si="12"/>
        <v>1032.4499999999978</v>
      </c>
      <c r="B61">
        <v>50</v>
      </c>
      <c r="C61">
        <f t="shared" si="6"/>
        <v>51.838706896789063</v>
      </c>
      <c r="D61">
        <f t="shared" si="7"/>
        <v>206.96216591159589</v>
      </c>
      <c r="E61">
        <f t="shared" si="8"/>
        <v>-1.8387068967890627</v>
      </c>
      <c r="F61">
        <f t="shared" si="9"/>
        <v>0</v>
      </c>
      <c r="G61">
        <f t="shared" si="9"/>
        <v>0</v>
      </c>
      <c r="H61">
        <f t="shared" si="9"/>
        <v>1.460207843234133E-15</v>
      </c>
      <c r="I61">
        <f t="shared" si="9"/>
        <v>1.5908281218040002E-7</v>
      </c>
      <c r="J61">
        <f t="shared" si="10"/>
        <v>1.5908281364060787E-7</v>
      </c>
      <c r="K61">
        <f t="shared" si="5"/>
        <v>-1.8387070558718763</v>
      </c>
      <c r="L61">
        <f t="shared" si="11"/>
        <v>3.3808436373130233</v>
      </c>
    </row>
    <row r="62" spans="1:14" x14ac:dyDescent="0.25">
      <c r="A62">
        <f t="shared" si="12"/>
        <v>1032.4999999999977</v>
      </c>
      <c r="B62">
        <v>56</v>
      </c>
      <c r="C62">
        <f t="shared" si="6"/>
        <v>51.776846473943351</v>
      </c>
      <c r="D62">
        <f t="shared" si="7"/>
        <v>206.91216591159593</v>
      </c>
      <c r="E62">
        <f t="shared" si="8"/>
        <v>4.2231535260566488</v>
      </c>
      <c r="F62">
        <f t="shared" si="9"/>
        <v>0</v>
      </c>
      <c r="G62">
        <f t="shared" si="9"/>
        <v>0</v>
      </c>
      <c r="H62">
        <f t="shared" si="9"/>
        <v>2.6918932974752485E-15</v>
      </c>
      <c r="I62">
        <f t="shared" si="9"/>
        <v>2.4217568742982273E-7</v>
      </c>
      <c r="J62">
        <f t="shared" si="10"/>
        <v>2.4217569012171604E-7</v>
      </c>
      <c r="K62">
        <f t="shared" si="5"/>
        <v>4.2231532838809587</v>
      </c>
      <c r="L62">
        <f t="shared" si="11"/>
        <v>17.835023659154526</v>
      </c>
    </row>
    <row r="63" spans="1:14" x14ac:dyDescent="0.25">
      <c r="A63">
        <f t="shared" si="12"/>
        <v>1032.5499999999977</v>
      </c>
      <c r="B63">
        <v>58</v>
      </c>
      <c r="C63">
        <f t="shared" si="6"/>
        <v>51.714986051097412</v>
      </c>
      <c r="D63">
        <f t="shared" si="7"/>
        <v>206.86216591159598</v>
      </c>
      <c r="E63">
        <f t="shared" si="8"/>
        <v>6.2850139489025878</v>
      </c>
      <c r="F63">
        <f t="shared" si="9"/>
        <v>0</v>
      </c>
      <c r="G63">
        <f t="shared" si="9"/>
        <v>0</v>
      </c>
      <c r="H63">
        <f t="shared" si="9"/>
        <v>4.9390931914300942E-15</v>
      </c>
      <c r="I63">
        <f t="shared" si="9"/>
        <v>3.6708187264656184E-7</v>
      </c>
      <c r="J63">
        <f t="shared" si="10"/>
        <v>3.6708187758565505E-7</v>
      </c>
      <c r="K63">
        <f t="shared" si="5"/>
        <v>6.28501358182071</v>
      </c>
      <c r="L63">
        <f t="shared" si="11"/>
        <v>39.50139572367079</v>
      </c>
    </row>
    <row r="64" spans="1:14" x14ac:dyDescent="0.25">
      <c r="A64">
        <f t="shared" si="12"/>
        <v>1032.5999999999976</v>
      </c>
      <c r="B64">
        <v>54</v>
      </c>
      <c r="C64">
        <f t="shared" si="6"/>
        <v>51.653125628251473</v>
      </c>
      <c r="D64">
        <f t="shared" si="7"/>
        <v>206.81216591159603</v>
      </c>
      <c r="E64">
        <f t="shared" si="8"/>
        <v>2.3468743717485268</v>
      </c>
      <c r="F64">
        <f t="shared" si="9"/>
        <v>0</v>
      </c>
      <c r="G64">
        <f t="shared" si="9"/>
        <v>0</v>
      </c>
      <c r="H64">
        <f t="shared" si="9"/>
        <v>9.0195073155945E-15</v>
      </c>
      <c r="I64">
        <f t="shared" si="9"/>
        <v>5.5401363288948414E-7</v>
      </c>
      <c r="J64">
        <f t="shared" si="10"/>
        <v>5.5401364190899144E-7</v>
      </c>
      <c r="K64">
        <f t="shared" si="5"/>
        <v>2.3468738177348847</v>
      </c>
      <c r="L64">
        <f t="shared" si="11"/>
        <v>5.5078167163695131</v>
      </c>
    </row>
    <row r="65" spans="1:12" x14ac:dyDescent="0.25">
      <c r="A65">
        <f t="shared" si="12"/>
        <v>1032.6499999999976</v>
      </c>
      <c r="B65">
        <v>58</v>
      </c>
      <c r="C65">
        <f t="shared" si="6"/>
        <v>51.591265205405534</v>
      </c>
      <c r="D65">
        <f t="shared" si="7"/>
        <v>206.76216591159607</v>
      </c>
      <c r="E65">
        <f t="shared" si="8"/>
        <v>6.4087347945944657</v>
      </c>
      <c r="F65">
        <f t="shared" si="9"/>
        <v>0</v>
      </c>
      <c r="G65">
        <f t="shared" si="9"/>
        <v>0</v>
      </c>
      <c r="H65">
        <f t="shared" si="9"/>
        <v>1.6393233500696989E-14</v>
      </c>
      <c r="I65">
        <f t="shared" si="9"/>
        <v>8.3253611251052486E-7</v>
      </c>
      <c r="J65">
        <f t="shared" si="10"/>
        <v>8.3253612890375837E-7</v>
      </c>
      <c r="K65">
        <f t="shared" si="5"/>
        <v>6.4087339620583368</v>
      </c>
      <c r="L65">
        <f t="shared" si="11"/>
        <v>41.071870996439948</v>
      </c>
    </row>
    <row r="66" spans="1:12" x14ac:dyDescent="0.25">
      <c r="A66">
        <f t="shared" si="12"/>
        <v>1032.6999999999975</v>
      </c>
      <c r="B66">
        <v>56</v>
      </c>
      <c r="C66">
        <f t="shared" si="6"/>
        <v>51.529404782559595</v>
      </c>
      <c r="D66">
        <f t="shared" si="7"/>
        <v>206.71216591159612</v>
      </c>
      <c r="E66">
        <f t="shared" si="8"/>
        <v>4.4705952174404047</v>
      </c>
      <c r="F66">
        <f t="shared" si="9"/>
        <v>0</v>
      </c>
      <c r="G66">
        <f t="shared" si="9"/>
        <v>0</v>
      </c>
      <c r="H66">
        <f t="shared" si="9"/>
        <v>2.9654639564229029E-14</v>
      </c>
      <c r="I66">
        <f t="shared" si="9"/>
        <v>1.2456924308788601E-6</v>
      </c>
      <c r="J66">
        <f t="shared" si="10"/>
        <v>1.2456924605334996E-6</v>
      </c>
      <c r="K66">
        <f t="shared" si="5"/>
        <v>4.4705939717479444</v>
      </c>
      <c r="L66">
        <f t="shared" si="11"/>
        <v>19.98621046022906</v>
      </c>
    </row>
    <row r="67" spans="1:12" x14ac:dyDescent="0.25">
      <c r="A67">
        <f t="shared" si="12"/>
        <v>1032.7499999999975</v>
      </c>
      <c r="B67">
        <v>53</v>
      </c>
      <c r="C67">
        <f t="shared" si="6"/>
        <v>51.467544359713656</v>
      </c>
      <c r="D67">
        <f t="shared" si="7"/>
        <v>206.66216591159616</v>
      </c>
      <c r="E67">
        <f t="shared" si="8"/>
        <v>1.5324556402863436</v>
      </c>
      <c r="F67">
        <f t="shared" si="9"/>
        <v>0</v>
      </c>
      <c r="G67">
        <f t="shared" si="9"/>
        <v>0</v>
      </c>
      <c r="H67">
        <f t="shared" si="9"/>
        <v>5.3390856739104991E-14</v>
      </c>
      <c r="I67">
        <f t="shared" si="9"/>
        <v>1.8558534825854178E-6</v>
      </c>
      <c r="J67">
        <f t="shared" si="10"/>
        <v>1.8558535359762745E-6</v>
      </c>
      <c r="K67">
        <f t="shared" si="5"/>
        <v>1.5324537844328077</v>
      </c>
      <c r="L67">
        <f t="shared" si="11"/>
        <v>2.3484146014224341</v>
      </c>
    </row>
    <row r="68" spans="1:12" x14ac:dyDescent="0.25">
      <c r="A68">
        <f t="shared" si="12"/>
        <v>1032.7999999999975</v>
      </c>
      <c r="B68">
        <v>55</v>
      </c>
      <c r="C68">
        <f t="shared" si="6"/>
        <v>51.405683936867717</v>
      </c>
      <c r="D68">
        <f t="shared" si="7"/>
        <v>206.61216591159621</v>
      </c>
      <c r="E68">
        <f t="shared" si="8"/>
        <v>3.5943160631322826</v>
      </c>
      <c r="F68">
        <f t="shared" si="9"/>
        <v>0</v>
      </c>
      <c r="G68">
        <f t="shared" si="9"/>
        <v>0</v>
      </c>
      <c r="H68">
        <f t="shared" si="9"/>
        <v>9.5672549008547945E-14</v>
      </c>
      <c r="I68">
        <f t="shared" si="9"/>
        <v>2.7529711655347769E-6</v>
      </c>
      <c r="J68">
        <f t="shared" si="10"/>
        <v>2.7529712612073257E-6</v>
      </c>
      <c r="K68">
        <f t="shared" si="5"/>
        <v>3.5943133101610214</v>
      </c>
      <c r="L68">
        <f t="shared" si="11"/>
        <v>12.919088171600679</v>
      </c>
    </row>
    <row r="69" spans="1:12" x14ac:dyDescent="0.25">
      <c r="A69">
        <f t="shared" si="12"/>
        <v>1032.8499999999974</v>
      </c>
      <c r="B69">
        <v>57</v>
      </c>
      <c r="C69">
        <f t="shared" si="6"/>
        <v>51.343823514021778</v>
      </c>
      <c r="D69">
        <f t="shared" si="7"/>
        <v>206.56216591159625</v>
      </c>
      <c r="E69">
        <f t="shared" si="8"/>
        <v>5.6561764859782215</v>
      </c>
      <c r="F69">
        <f t="shared" si="9"/>
        <v>0</v>
      </c>
      <c r="G69">
        <f t="shared" si="9"/>
        <v>0</v>
      </c>
      <c r="H69">
        <f t="shared" si="9"/>
        <v>1.7062945963071979E-13</v>
      </c>
      <c r="I69">
        <f t="shared" si="9"/>
        <v>4.0661627256933332E-6</v>
      </c>
      <c r="J69">
        <f t="shared" si="10"/>
        <v>4.0661628963227926E-6</v>
      </c>
      <c r="K69">
        <f t="shared" si="5"/>
        <v>5.6561724198153254</v>
      </c>
      <c r="L69">
        <f t="shared" si="11"/>
        <v>31.992286442679553</v>
      </c>
    </row>
    <row r="70" spans="1:12" x14ac:dyDescent="0.25">
      <c r="A70">
        <f t="shared" si="12"/>
        <v>1032.8999999999974</v>
      </c>
      <c r="B70">
        <v>43</v>
      </c>
      <c r="C70">
        <f t="shared" si="6"/>
        <v>51.281963091176067</v>
      </c>
      <c r="D70">
        <f t="shared" si="7"/>
        <v>206.5121659115963</v>
      </c>
      <c r="E70">
        <f t="shared" si="8"/>
        <v>-8.2819630911760669</v>
      </c>
      <c r="F70">
        <f t="shared" si="9"/>
        <v>0</v>
      </c>
      <c r="G70">
        <f t="shared" si="9"/>
        <v>0</v>
      </c>
      <c r="H70">
        <f t="shared" si="9"/>
        <v>3.0287742260121908E-13</v>
      </c>
      <c r="I70">
        <f t="shared" si="9"/>
        <v>5.979886801710437E-6</v>
      </c>
      <c r="J70">
        <f t="shared" si="10"/>
        <v>5.9798871045878594E-6</v>
      </c>
      <c r="K70">
        <f t="shared" si="5"/>
        <v>-8.2819690710631715</v>
      </c>
      <c r="L70">
        <f t="shared" si="11"/>
        <v>68.591011694046969</v>
      </c>
    </row>
    <row r="71" spans="1:12" x14ac:dyDescent="0.25">
      <c r="A71">
        <f t="shared" si="12"/>
        <v>1032.9499999999973</v>
      </c>
      <c r="B71">
        <v>59</v>
      </c>
      <c r="C71">
        <f t="shared" si="6"/>
        <v>51.220102668330128</v>
      </c>
      <c r="D71">
        <f t="shared" si="7"/>
        <v>206.46216591159634</v>
      </c>
      <c r="E71">
        <f t="shared" si="8"/>
        <v>7.7798973316698721</v>
      </c>
      <c r="F71">
        <f t="shared" si="9"/>
        <v>0</v>
      </c>
      <c r="G71">
        <f t="shared" si="9"/>
        <v>0</v>
      </c>
      <c r="H71">
        <f t="shared" si="9"/>
        <v>5.3508897344692297E-13</v>
      </c>
      <c r="I71">
        <f t="shared" si="9"/>
        <v>8.7564140029123412E-6</v>
      </c>
      <c r="J71">
        <f t="shared" si="10"/>
        <v>8.7564145380013143E-6</v>
      </c>
      <c r="K71">
        <f t="shared" si="5"/>
        <v>7.7798885752553337</v>
      </c>
      <c r="L71">
        <f t="shared" si="11"/>
        <v>60.526666243388469</v>
      </c>
    </row>
    <row r="72" spans="1:12" x14ac:dyDescent="0.25">
      <c r="A72">
        <f t="shared" si="12"/>
        <v>1032.9999999999973</v>
      </c>
      <c r="B72">
        <v>58</v>
      </c>
      <c r="C72">
        <f t="shared" si="6"/>
        <v>51.158242245484189</v>
      </c>
      <c r="D72">
        <f t="shared" si="7"/>
        <v>206.41216591159639</v>
      </c>
      <c r="E72">
        <f t="shared" si="8"/>
        <v>6.841757754515811</v>
      </c>
      <c r="F72">
        <f t="shared" si="9"/>
        <v>0</v>
      </c>
      <c r="G72">
        <f t="shared" si="9"/>
        <v>0</v>
      </c>
      <c r="H72">
        <f t="shared" si="9"/>
        <v>9.4087367491002786E-13</v>
      </c>
      <c r="I72">
        <f t="shared" si="9"/>
        <v>1.2766878534703061E-5</v>
      </c>
      <c r="J72">
        <f t="shared" si="10"/>
        <v>1.2766879475576735E-5</v>
      </c>
      <c r="K72">
        <f t="shared" si="5"/>
        <v>6.8417449876363357</v>
      </c>
      <c r="L72">
        <f t="shared" si="11"/>
        <v>46.809474475846926</v>
      </c>
    </row>
    <row r="73" spans="1:12" x14ac:dyDescent="0.25">
      <c r="A73">
        <f t="shared" si="12"/>
        <v>1033.0499999999972</v>
      </c>
      <c r="B73">
        <v>57</v>
      </c>
      <c r="C73">
        <f t="shared" si="6"/>
        <v>51.09638182263825</v>
      </c>
      <c r="D73">
        <f t="shared" si="7"/>
        <v>206.36216591159643</v>
      </c>
      <c r="E73">
        <f t="shared" si="8"/>
        <v>5.90361817736175</v>
      </c>
      <c r="F73">
        <f t="shared" si="9"/>
        <v>0</v>
      </c>
      <c r="G73">
        <f t="shared" si="9"/>
        <v>0</v>
      </c>
      <c r="H73">
        <f t="shared" si="9"/>
        <v>1.6465800469120308E-12</v>
      </c>
      <c r="I73">
        <f t="shared" si="9"/>
        <v>1.8533962585193784E-5</v>
      </c>
      <c r="J73">
        <f t="shared" si="10"/>
        <v>1.8533964231773833E-5</v>
      </c>
      <c r="K73">
        <f t="shared" si="5"/>
        <v>5.9035996433975182</v>
      </c>
      <c r="L73">
        <f t="shared" si="11"/>
        <v>34.852488749523303</v>
      </c>
    </row>
    <row r="74" spans="1:12" x14ac:dyDescent="0.25">
      <c r="A74">
        <f t="shared" si="12"/>
        <v>1033.0999999999972</v>
      </c>
      <c r="B74">
        <v>53</v>
      </c>
      <c r="C74">
        <f t="shared" si="6"/>
        <v>51.034521399792311</v>
      </c>
      <c r="D74">
        <f t="shared" si="7"/>
        <v>206.31216591159648</v>
      </c>
      <c r="E74">
        <f t="shared" si="8"/>
        <v>1.9654786002076889</v>
      </c>
      <c r="F74">
        <f t="shared" si="9"/>
        <v>0</v>
      </c>
      <c r="G74">
        <f t="shared" si="9"/>
        <v>0</v>
      </c>
      <c r="H74">
        <f t="shared" si="9"/>
        <v>2.8680095590463616E-12</v>
      </c>
      <c r="I74">
        <f t="shared" si="9"/>
        <v>2.6790261529797238E-5</v>
      </c>
      <c r="J74">
        <f t="shared" si="10"/>
        <v>2.6790264397806796E-5</v>
      </c>
      <c r="K74">
        <f t="shared" si="5"/>
        <v>1.9654518099432912</v>
      </c>
      <c r="L74">
        <f t="shared" si="11"/>
        <v>3.8630008172093593</v>
      </c>
    </row>
    <row r="75" spans="1:12" x14ac:dyDescent="0.25">
      <c r="A75">
        <f t="shared" si="12"/>
        <v>1033.1499999999971</v>
      </c>
      <c r="B75">
        <v>32</v>
      </c>
      <c r="C75">
        <f t="shared" si="6"/>
        <v>50.972660976946372</v>
      </c>
      <c r="D75">
        <f t="shared" si="7"/>
        <v>206.26216591159653</v>
      </c>
      <c r="E75">
        <f t="shared" si="8"/>
        <v>-18.972660976946372</v>
      </c>
      <c r="F75">
        <f t="shared" si="9"/>
        <v>0</v>
      </c>
      <c r="G75">
        <f t="shared" si="9"/>
        <v>0</v>
      </c>
      <c r="H75">
        <f t="shared" si="9"/>
        <v>4.9719248507121367E-12</v>
      </c>
      <c r="I75">
        <f t="shared" si="9"/>
        <v>3.8557666298818843E-5</v>
      </c>
      <c r="J75">
        <f t="shared" si="10"/>
        <v>3.8557671270743693E-5</v>
      </c>
      <c r="K75">
        <f t="shared" si="5"/>
        <v>-18.972699534617643</v>
      </c>
      <c r="L75">
        <f t="shared" si="11"/>
        <v>359.96332763088054</v>
      </c>
    </row>
    <row r="76" spans="1:12" x14ac:dyDescent="0.25">
      <c r="A76">
        <f t="shared" si="12"/>
        <v>1033.1999999999971</v>
      </c>
      <c r="B76">
        <v>48</v>
      </c>
      <c r="C76">
        <f t="shared" si="6"/>
        <v>50.910800554100433</v>
      </c>
      <c r="D76">
        <f t="shared" si="7"/>
        <v>206.21216591159657</v>
      </c>
      <c r="E76">
        <f t="shared" si="8"/>
        <v>-2.9108005541004331</v>
      </c>
      <c r="F76">
        <f t="shared" si="9"/>
        <v>0</v>
      </c>
      <c r="G76">
        <f t="shared" si="9"/>
        <v>0</v>
      </c>
      <c r="H76">
        <f t="shared" si="9"/>
        <v>8.5785666974569956E-12</v>
      </c>
      <c r="I76">
        <f t="shared" ref="I76" si="13">I$5*EXP(-(($D76-I$6)^2)/(2*I$7^2))</f>
        <v>5.525475318065376E-5</v>
      </c>
      <c r="J76">
        <f t="shared" si="10"/>
        <v>5.5254761759220457E-5</v>
      </c>
      <c r="K76">
        <f t="shared" ref="K76:K139" si="14">E76-J76</f>
        <v>-2.9108558088621925</v>
      </c>
      <c r="L76">
        <f t="shared" si="11"/>
        <v>8.4730815399867687</v>
      </c>
    </row>
    <row r="77" spans="1:12" x14ac:dyDescent="0.25">
      <c r="A77">
        <f t="shared" si="12"/>
        <v>1033.249999999997</v>
      </c>
      <c r="B77">
        <v>46</v>
      </c>
      <c r="C77">
        <f t="shared" ref="C77:C140" si="15">$O$12*A77+$P$12</f>
        <v>50.848940131254722</v>
      </c>
      <c r="D77">
        <f t="shared" ref="D77:D140" si="16">1253.6-A77-$M$5</f>
        <v>206.16216591159662</v>
      </c>
      <c r="E77">
        <f t="shared" ref="E77:E140" si="17">B77-C77</f>
        <v>-4.8489401312547216</v>
      </c>
      <c r="F77">
        <f t="shared" ref="F77:I140" si="18">F$5*EXP(-(($D77-F$6)^2)/(2*F$7^2))</f>
        <v>0</v>
      </c>
      <c r="G77">
        <f t="shared" si="18"/>
        <v>0</v>
      </c>
      <c r="H77">
        <f t="shared" si="18"/>
        <v>1.4731640896315306E-11</v>
      </c>
      <c r="I77">
        <f t="shared" si="18"/>
        <v>7.8841279185206094E-5</v>
      </c>
      <c r="J77">
        <f t="shared" ref="J77:J140" si="19">F77+G77+H77+I77</f>
        <v>7.8841293916846996E-5</v>
      </c>
      <c r="K77">
        <f t="shared" si="14"/>
        <v>-4.8490189725486381</v>
      </c>
      <c r="L77">
        <f t="shared" ref="L77:L140" si="20">(K77)^2</f>
        <v>23.512984996136652</v>
      </c>
    </row>
    <row r="78" spans="1:12" x14ac:dyDescent="0.25">
      <c r="A78">
        <f t="shared" ref="A78:A141" si="21">A77+$B$7</f>
        <v>1033.299999999997</v>
      </c>
      <c r="B78">
        <v>40</v>
      </c>
      <c r="C78">
        <f t="shared" si="15"/>
        <v>50.787079708408783</v>
      </c>
      <c r="D78">
        <f t="shared" si="16"/>
        <v>206.11216591159666</v>
      </c>
      <c r="E78">
        <f t="shared" si="17"/>
        <v>-10.787079708408783</v>
      </c>
      <c r="F78">
        <f t="shared" si="18"/>
        <v>0</v>
      </c>
      <c r="G78">
        <f t="shared" si="18"/>
        <v>0</v>
      </c>
      <c r="H78">
        <f t="shared" si="18"/>
        <v>2.51787247684938E-11</v>
      </c>
      <c r="I78">
        <f t="shared" si="18"/>
        <v>1.1201154730968662E-4</v>
      </c>
      <c r="J78">
        <f t="shared" si="19"/>
        <v>1.1201157248841139E-4</v>
      </c>
      <c r="K78">
        <f t="shared" si="14"/>
        <v>-10.787191719981271</v>
      </c>
      <c r="L78">
        <f t="shared" si="20"/>
        <v>116.3635052036325</v>
      </c>
    </row>
    <row r="79" spans="1:12" x14ac:dyDescent="0.25">
      <c r="A79">
        <f t="shared" si="21"/>
        <v>1033.349999999997</v>
      </c>
      <c r="B79">
        <v>52</v>
      </c>
      <c r="C79">
        <f t="shared" si="15"/>
        <v>50.725219285562844</v>
      </c>
      <c r="D79">
        <f t="shared" si="16"/>
        <v>206.06216591159671</v>
      </c>
      <c r="E79">
        <f t="shared" si="17"/>
        <v>1.2747807144371563</v>
      </c>
      <c r="F79">
        <f t="shared" si="18"/>
        <v>0</v>
      </c>
      <c r="G79">
        <f t="shared" si="18"/>
        <v>0</v>
      </c>
      <c r="H79">
        <f t="shared" si="18"/>
        <v>4.2831427843402967E-11</v>
      </c>
      <c r="I79">
        <f t="shared" si="18"/>
        <v>1.5845175249275226E-4</v>
      </c>
      <c r="J79">
        <f t="shared" si="19"/>
        <v>1.5845179532418009E-4</v>
      </c>
      <c r="K79">
        <f t="shared" si="14"/>
        <v>1.2746222626418322</v>
      </c>
      <c r="L79">
        <f t="shared" si="20"/>
        <v>1.6246619124221839</v>
      </c>
    </row>
    <row r="80" spans="1:12" x14ac:dyDescent="0.25">
      <c r="A80">
        <f t="shared" si="21"/>
        <v>1033.3999999999969</v>
      </c>
      <c r="B80">
        <v>42</v>
      </c>
      <c r="C80">
        <f t="shared" si="15"/>
        <v>50.663358862716905</v>
      </c>
      <c r="D80">
        <f t="shared" si="16"/>
        <v>206.01216591159675</v>
      </c>
      <c r="E80">
        <f t="shared" si="17"/>
        <v>-8.6633588627169047</v>
      </c>
      <c r="F80">
        <f t="shared" si="18"/>
        <v>0</v>
      </c>
      <c r="G80">
        <f t="shared" si="18"/>
        <v>0</v>
      </c>
      <c r="H80">
        <f t="shared" si="18"/>
        <v>7.2516626019486943E-11</v>
      </c>
      <c r="I80">
        <f t="shared" si="18"/>
        <v>2.2318058573635773E-4</v>
      </c>
      <c r="J80">
        <f t="shared" si="19"/>
        <v>2.2318065825298377E-4</v>
      </c>
      <c r="K80">
        <f t="shared" si="14"/>
        <v>-8.6635820433751576</v>
      </c>
      <c r="L80">
        <f t="shared" si="20"/>
        <v>75.057653822292465</v>
      </c>
    </row>
    <row r="81" spans="1:12" x14ac:dyDescent="0.25">
      <c r="A81">
        <f t="shared" si="21"/>
        <v>1033.4499999999969</v>
      </c>
      <c r="B81">
        <v>46</v>
      </c>
      <c r="C81">
        <f t="shared" si="15"/>
        <v>50.601498439870966</v>
      </c>
      <c r="D81">
        <f t="shared" si="16"/>
        <v>205.9621659115968</v>
      </c>
      <c r="E81">
        <f t="shared" si="17"/>
        <v>-4.6014984398709657</v>
      </c>
      <c r="F81">
        <f t="shared" si="18"/>
        <v>0</v>
      </c>
      <c r="G81">
        <f t="shared" si="18"/>
        <v>0</v>
      </c>
      <c r="H81">
        <f t="shared" si="18"/>
        <v>1.221965210537243E-10</v>
      </c>
      <c r="I81">
        <f t="shared" si="18"/>
        <v>3.1299751894769111E-4</v>
      </c>
      <c r="J81">
        <f t="shared" si="19"/>
        <v>3.1299764114421218E-4</v>
      </c>
      <c r="K81">
        <f t="shared" si="14"/>
        <v>-4.6018114375121097</v>
      </c>
      <c r="L81">
        <f t="shared" si="20"/>
        <v>21.176668506417268</v>
      </c>
    </row>
    <row r="82" spans="1:12" x14ac:dyDescent="0.25">
      <c r="A82">
        <f t="shared" si="21"/>
        <v>1033.4999999999968</v>
      </c>
      <c r="B82">
        <v>43</v>
      </c>
      <c r="C82">
        <f t="shared" si="15"/>
        <v>50.539638017025027</v>
      </c>
      <c r="D82">
        <f t="shared" si="16"/>
        <v>205.91216591159684</v>
      </c>
      <c r="E82">
        <f t="shared" si="17"/>
        <v>-7.5396380170250268</v>
      </c>
      <c r="F82">
        <f t="shared" si="18"/>
        <v>0</v>
      </c>
      <c r="G82">
        <f t="shared" si="18"/>
        <v>0</v>
      </c>
      <c r="H82">
        <f t="shared" si="18"/>
        <v>2.0493980046653478E-10</v>
      </c>
      <c r="I82">
        <f t="shared" si="18"/>
        <v>4.370694915441635E-4</v>
      </c>
      <c r="J82">
        <f t="shared" si="19"/>
        <v>4.3706969648396398E-4</v>
      </c>
      <c r="K82">
        <f t="shared" si="14"/>
        <v>-7.5400750867215107</v>
      </c>
      <c r="L82">
        <f t="shared" si="20"/>
        <v>56.852732313398398</v>
      </c>
    </row>
    <row r="83" spans="1:12" x14ac:dyDescent="0.25">
      <c r="A83">
        <f t="shared" si="21"/>
        <v>1033.5499999999968</v>
      </c>
      <c r="B83">
        <v>45</v>
      </c>
      <c r="C83">
        <f t="shared" si="15"/>
        <v>50.477777594179088</v>
      </c>
      <c r="D83">
        <f t="shared" si="16"/>
        <v>205.86216591159689</v>
      </c>
      <c r="E83">
        <f t="shared" si="17"/>
        <v>-5.4777775941790878</v>
      </c>
      <c r="F83">
        <f t="shared" si="18"/>
        <v>0</v>
      </c>
      <c r="G83">
        <f t="shared" si="18"/>
        <v>0</v>
      </c>
      <c r="H83">
        <f t="shared" si="18"/>
        <v>3.42089694768722E-10</v>
      </c>
      <c r="I83">
        <f t="shared" si="18"/>
        <v>6.0769436097016683E-4</v>
      </c>
      <c r="J83">
        <f t="shared" si="19"/>
        <v>6.0769470305986162E-4</v>
      </c>
      <c r="K83">
        <f t="shared" si="14"/>
        <v>-5.4783852888821478</v>
      </c>
      <c r="L83">
        <f t="shared" si="20"/>
        <v>30.012705373440333</v>
      </c>
    </row>
    <row r="84" spans="1:12" x14ac:dyDescent="0.25">
      <c r="A84">
        <f t="shared" si="21"/>
        <v>1033.5999999999967</v>
      </c>
      <c r="B84">
        <v>53</v>
      </c>
      <c r="C84">
        <f t="shared" si="15"/>
        <v>50.415917171333376</v>
      </c>
      <c r="D84">
        <f t="shared" si="16"/>
        <v>205.81216591159694</v>
      </c>
      <c r="E84">
        <f t="shared" si="17"/>
        <v>2.5840828286666238</v>
      </c>
      <c r="F84">
        <f t="shared" si="18"/>
        <v>0</v>
      </c>
      <c r="G84">
        <f t="shared" si="18"/>
        <v>0</v>
      </c>
      <c r="H84">
        <f t="shared" si="18"/>
        <v>5.6832909414633714E-10</v>
      </c>
      <c r="I84">
        <f t="shared" si="18"/>
        <v>8.4128866158212842E-4</v>
      </c>
      <c r="J84">
        <f t="shared" si="19"/>
        <v>8.412892299112226E-4</v>
      </c>
      <c r="K84">
        <f t="shared" si="14"/>
        <v>2.5832415394367128</v>
      </c>
      <c r="L84">
        <f t="shared" si="20"/>
        <v>6.6731368510713578</v>
      </c>
    </row>
    <row r="85" spans="1:12" x14ac:dyDescent="0.25">
      <c r="A85">
        <f t="shared" si="21"/>
        <v>1033.6499999999967</v>
      </c>
      <c r="B85">
        <v>39</v>
      </c>
      <c r="C85">
        <f t="shared" si="15"/>
        <v>50.354056748487437</v>
      </c>
      <c r="D85">
        <f t="shared" si="16"/>
        <v>205.76216591159698</v>
      </c>
      <c r="E85">
        <f t="shared" si="17"/>
        <v>-11.354056748487437</v>
      </c>
      <c r="F85">
        <f t="shared" si="18"/>
        <v>0</v>
      </c>
      <c r="G85">
        <f t="shared" si="18"/>
        <v>0</v>
      </c>
      <c r="H85">
        <f t="shared" si="18"/>
        <v>9.397362977787853E-10</v>
      </c>
      <c r="I85">
        <f t="shared" si="18"/>
        <v>1.159658140531849E-3</v>
      </c>
      <c r="J85">
        <f t="shared" si="19"/>
        <v>1.1596590802681467E-3</v>
      </c>
      <c r="K85">
        <f t="shared" si="14"/>
        <v>-11.355216407567706</v>
      </c>
      <c r="L85">
        <f t="shared" si="20"/>
        <v>128.94093966269483</v>
      </c>
    </row>
    <row r="86" spans="1:12" x14ac:dyDescent="0.25">
      <c r="A86">
        <f t="shared" si="21"/>
        <v>1033.6999999999966</v>
      </c>
      <c r="B86">
        <v>57</v>
      </c>
      <c r="C86">
        <f t="shared" si="15"/>
        <v>50.292196325641498</v>
      </c>
      <c r="D86">
        <f t="shared" si="16"/>
        <v>205.71216591159703</v>
      </c>
      <c r="E86">
        <f t="shared" si="17"/>
        <v>6.7078036743585017</v>
      </c>
      <c r="F86">
        <f t="shared" si="18"/>
        <v>0</v>
      </c>
      <c r="G86">
        <f t="shared" si="18"/>
        <v>0</v>
      </c>
      <c r="H86">
        <f t="shared" si="18"/>
        <v>1.5465299323638737E-9</v>
      </c>
      <c r="I86">
        <f t="shared" si="18"/>
        <v>1.5916223976447335E-3</v>
      </c>
      <c r="J86">
        <f t="shared" si="19"/>
        <v>1.5916239441746659E-3</v>
      </c>
      <c r="K86">
        <f t="shared" si="14"/>
        <v>6.7062120504143268</v>
      </c>
      <c r="L86">
        <f t="shared" si="20"/>
        <v>44.973280065122331</v>
      </c>
    </row>
    <row r="87" spans="1:12" x14ac:dyDescent="0.25">
      <c r="A87">
        <f t="shared" si="21"/>
        <v>1033.7499999999966</v>
      </c>
      <c r="B87">
        <v>51</v>
      </c>
      <c r="C87">
        <f t="shared" si="15"/>
        <v>50.230335902795559</v>
      </c>
      <c r="D87">
        <f t="shared" si="16"/>
        <v>205.66216591159707</v>
      </c>
      <c r="E87">
        <f t="shared" si="17"/>
        <v>0.76966409720444062</v>
      </c>
      <c r="F87">
        <f t="shared" si="18"/>
        <v>0</v>
      </c>
      <c r="G87">
        <f t="shared" si="18"/>
        <v>0</v>
      </c>
      <c r="H87">
        <f t="shared" si="18"/>
        <v>2.5331264699898845E-9</v>
      </c>
      <c r="I87">
        <f t="shared" si="18"/>
        <v>2.1750799187683872E-3</v>
      </c>
      <c r="J87">
        <f t="shared" si="19"/>
        <v>2.1750824518948571E-3</v>
      </c>
      <c r="K87">
        <f t="shared" si="14"/>
        <v>0.76748901475254572</v>
      </c>
      <c r="L87">
        <f t="shared" si="20"/>
        <v>0.58903938776583331</v>
      </c>
    </row>
    <row r="88" spans="1:12" x14ac:dyDescent="0.25">
      <c r="A88">
        <f t="shared" si="21"/>
        <v>1033.7999999999965</v>
      </c>
      <c r="B88">
        <v>38</v>
      </c>
      <c r="C88">
        <f t="shared" si="15"/>
        <v>50.16847547994962</v>
      </c>
      <c r="D88">
        <f t="shared" si="16"/>
        <v>205.61216591159712</v>
      </c>
      <c r="E88">
        <f t="shared" si="17"/>
        <v>-12.16847547994962</v>
      </c>
      <c r="F88">
        <f t="shared" si="18"/>
        <v>0</v>
      </c>
      <c r="G88">
        <f t="shared" si="18"/>
        <v>0</v>
      </c>
      <c r="H88">
        <f t="shared" si="18"/>
        <v>4.1295395645628531E-9</v>
      </c>
      <c r="I88">
        <f t="shared" si="18"/>
        <v>2.9596169879102852E-3</v>
      </c>
      <c r="J88">
        <f t="shared" si="19"/>
        <v>2.9596211174498497E-3</v>
      </c>
      <c r="K88">
        <f t="shared" si="14"/>
        <v>-12.17143510106707</v>
      </c>
      <c r="L88">
        <f t="shared" si="20"/>
        <v>148.14383241948755</v>
      </c>
    </row>
    <row r="89" spans="1:12" x14ac:dyDescent="0.25">
      <c r="A89">
        <f t="shared" si="21"/>
        <v>1033.8499999999965</v>
      </c>
      <c r="B89">
        <v>41</v>
      </c>
      <c r="C89">
        <f t="shared" si="15"/>
        <v>50.106615057103681</v>
      </c>
      <c r="D89">
        <f t="shared" si="16"/>
        <v>205.56216591159716</v>
      </c>
      <c r="E89">
        <f t="shared" si="17"/>
        <v>-9.1066150571036815</v>
      </c>
      <c r="F89">
        <f t="shared" si="18"/>
        <v>0</v>
      </c>
      <c r="G89">
        <f t="shared" si="18"/>
        <v>0</v>
      </c>
      <c r="H89">
        <f t="shared" si="18"/>
        <v>6.7002746445537621E-9</v>
      </c>
      <c r="I89">
        <f t="shared" si="18"/>
        <v>4.0097834583982172E-3</v>
      </c>
      <c r="J89">
        <f t="shared" si="19"/>
        <v>4.0097901586728614E-3</v>
      </c>
      <c r="K89">
        <f t="shared" si="14"/>
        <v>-9.1106248472623541</v>
      </c>
      <c r="L89">
        <f t="shared" si="20"/>
        <v>83.003485107554198</v>
      </c>
    </row>
    <row r="90" spans="1:12" x14ac:dyDescent="0.25">
      <c r="A90">
        <f t="shared" si="21"/>
        <v>1033.8999999999965</v>
      </c>
      <c r="B90">
        <v>55</v>
      </c>
      <c r="C90">
        <f t="shared" si="15"/>
        <v>50.044754634257743</v>
      </c>
      <c r="D90">
        <f t="shared" si="16"/>
        <v>205.51216591159721</v>
      </c>
      <c r="E90">
        <f t="shared" si="17"/>
        <v>4.9552453657422575</v>
      </c>
      <c r="F90">
        <f t="shared" si="18"/>
        <v>0</v>
      </c>
      <c r="G90">
        <f t="shared" si="18"/>
        <v>0</v>
      </c>
      <c r="H90">
        <f t="shared" si="18"/>
        <v>1.0820063098016081E-8</v>
      </c>
      <c r="I90">
        <f t="shared" si="18"/>
        <v>5.4091801316701717E-3</v>
      </c>
      <c r="J90">
        <f t="shared" si="19"/>
        <v>5.4091909517332698E-3</v>
      </c>
      <c r="K90">
        <f t="shared" si="14"/>
        <v>4.9498361747905246</v>
      </c>
      <c r="L90">
        <f t="shared" si="20"/>
        <v>24.500878157264893</v>
      </c>
    </row>
    <row r="91" spans="1:12" x14ac:dyDescent="0.25">
      <c r="A91">
        <f t="shared" si="21"/>
        <v>1033.9499999999964</v>
      </c>
      <c r="B91">
        <v>34</v>
      </c>
      <c r="C91">
        <f t="shared" si="15"/>
        <v>49.982894211412031</v>
      </c>
      <c r="D91">
        <f t="shared" si="16"/>
        <v>205.46216591159725</v>
      </c>
      <c r="E91">
        <f t="shared" si="17"/>
        <v>-15.982894211412031</v>
      </c>
      <c r="F91">
        <f t="shared" si="18"/>
        <v>0</v>
      </c>
      <c r="G91">
        <f t="shared" si="18"/>
        <v>0</v>
      </c>
      <c r="H91">
        <f t="shared" si="18"/>
        <v>1.7390545185096866E-8</v>
      </c>
      <c r="I91">
        <f t="shared" si="18"/>
        <v>7.2655263844875811E-3</v>
      </c>
      <c r="J91">
        <f t="shared" si="19"/>
        <v>7.2655437750327664E-3</v>
      </c>
      <c r="K91">
        <f t="shared" si="14"/>
        <v>-15.990159755187063</v>
      </c>
      <c r="L91">
        <f t="shared" si="20"/>
        <v>255.68520899640401</v>
      </c>
    </row>
    <row r="92" spans="1:12" x14ac:dyDescent="0.25">
      <c r="A92">
        <f t="shared" si="21"/>
        <v>1033.9999999999964</v>
      </c>
      <c r="B92">
        <v>59</v>
      </c>
      <c r="C92">
        <f t="shared" si="15"/>
        <v>49.921033788566092</v>
      </c>
      <c r="D92">
        <f t="shared" si="16"/>
        <v>205.4121659115973</v>
      </c>
      <c r="E92">
        <f t="shared" si="17"/>
        <v>9.078966211433908</v>
      </c>
      <c r="F92">
        <f t="shared" si="18"/>
        <v>0</v>
      </c>
      <c r="G92">
        <f t="shared" si="18"/>
        <v>0</v>
      </c>
      <c r="H92">
        <f t="shared" si="18"/>
        <v>2.7819083370039676E-8</v>
      </c>
      <c r="I92">
        <f t="shared" si="18"/>
        <v>9.7169023903470805E-3</v>
      </c>
      <c r="J92">
        <f t="shared" si="19"/>
        <v>9.7169302094304508E-3</v>
      </c>
      <c r="K92">
        <f t="shared" si="14"/>
        <v>9.0692492812244776</v>
      </c>
      <c r="L92">
        <f t="shared" si="20"/>
        <v>82.2512825249907</v>
      </c>
    </row>
    <row r="93" spans="1:12" x14ac:dyDescent="0.25">
      <c r="A93">
        <f t="shared" si="21"/>
        <v>1034.0499999999963</v>
      </c>
      <c r="B93">
        <v>43</v>
      </c>
      <c r="C93">
        <f t="shared" si="15"/>
        <v>49.859173365720153</v>
      </c>
      <c r="D93">
        <f t="shared" si="16"/>
        <v>205.36216591159734</v>
      </c>
      <c r="E93">
        <f t="shared" si="17"/>
        <v>-6.859173365720153</v>
      </c>
      <c r="F93">
        <f t="shared" si="18"/>
        <v>0</v>
      </c>
      <c r="G93">
        <f t="shared" si="18"/>
        <v>0</v>
      </c>
      <c r="H93">
        <f t="shared" si="18"/>
        <v>4.4291322697894863E-8</v>
      </c>
      <c r="I93">
        <f t="shared" si="18"/>
        <v>1.2939387284994375E-2</v>
      </c>
      <c r="J93">
        <f t="shared" si="19"/>
        <v>1.2939431576317073E-2</v>
      </c>
      <c r="K93">
        <f t="shared" si="14"/>
        <v>-6.8721127972964702</v>
      </c>
      <c r="L93">
        <f t="shared" si="20"/>
        <v>47.225934298765914</v>
      </c>
    </row>
    <row r="94" spans="1:12" x14ac:dyDescent="0.25">
      <c r="A94">
        <f t="shared" si="21"/>
        <v>1034.0999999999963</v>
      </c>
      <c r="B94">
        <v>39</v>
      </c>
      <c r="C94">
        <f t="shared" si="15"/>
        <v>49.797312942874214</v>
      </c>
      <c r="D94">
        <f t="shared" si="16"/>
        <v>205.31216591159739</v>
      </c>
      <c r="E94">
        <f t="shared" si="17"/>
        <v>-10.797312942874214</v>
      </c>
      <c r="F94">
        <f t="shared" si="18"/>
        <v>0</v>
      </c>
      <c r="G94">
        <f t="shared" si="18"/>
        <v>0</v>
      </c>
      <c r="H94">
        <f t="shared" si="18"/>
        <v>7.0184417412745767E-8</v>
      </c>
      <c r="I94">
        <f t="shared" si="18"/>
        <v>1.7156342169068875E-2</v>
      </c>
      <c r="J94">
        <f t="shared" si="19"/>
        <v>1.7156412353486288E-2</v>
      </c>
      <c r="K94">
        <f t="shared" si="14"/>
        <v>-10.8144693552277</v>
      </c>
      <c r="L94">
        <f t="shared" si="20"/>
        <v>116.95274743515904</v>
      </c>
    </row>
    <row r="95" spans="1:12" x14ac:dyDescent="0.25">
      <c r="A95">
        <f t="shared" si="21"/>
        <v>1034.1499999999962</v>
      </c>
      <c r="B95">
        <v>46</v>
      </c>
      <c r="C95">
        <f t="shared" si="15"/>
        <v>49.735452520028275</v>
      </c>
      <c r="D95">
        <f t="shared" si="16"/>
        <v>205.26216591159744</v>
      </c>
      <c r="E95">
        <f t="shared" si="17"/>
        <v>-3.7354525200282751</v>
      </c>
      <c r="F95">
        <f t="shared" si="18"/>
        <v>0</v>
      </c>
      <c r="G95">
        <f t="shared" si="18"/>
        <v>0</v>
      </c>
      <c r="H95">
        <f t="shared" si="18"/>
        <v>1.1069014685129511E-7</v>
      </c>
      <c r="I95">
        <f t="shared" si="18"/>
        <v>2.2649613871778957E-2</v>
      </c>
      <c r="J95">
        <f t="shared" si="19"/>
        <v>2.2649724561925808E-2</v>
      </c>
      <c r="K95">
        <f t="shared" si="14"/>
        <v>-3.758102244590201</v>
      </c>
      <c r="L95">
        <f t="shared" si="20"/>
        <v>14.123332480793907</v>
      </c>
    </row>
    <row r="96" spans="1:12" x14ac:dyDescent="0.25">
      <c r="A96">
        <f t="shared" si="21"/>
        <v>1034.1999999999962</v>
      </c>
      <c r="B96">
        <v>42</v>
      </c>
      <c r="C96">
        <f t="shared" si="15"/>
        <v>49.673592097182336</v>
      </c>
      <c r="D96">
        <f t="shared" si="16"/>
        <v>205.21216591159748</v>
      </c>
      <c r="E96">
        <f t="shared" si="17"/>
        <v>-7.6735920971823361</v>
      </c>
      <c r="F96">
        <f t="shared" si="18"/>
        <v>0</v>
      </c>
      <c r="G96">
        <f t="shared" si="18"/>
        <v>0</v>
      </c>
      <c r="H96">
        <f t="shared" si="18"/>
        <v>1.7374945184429449E-7</v>
      </c>
      <c r="I96">
        <f t="shared" si="18"/>
        <v>2.9772960533114096E-2</v>
      </c>
      <c r="J96">
        <f t="shared" si="19"/>
        <v>2.9773134282565939E-2</v>
      </c>
      <c r="K96">
        <f t="shared" si="14"/>
        <v>-7.7033652314649022</v>
      </c>
      <c r="L96">
        <f t="shared" si="20"/>
        <v>59.341835889342306</v>
      </c>
    </row>
    <row r="97" spans="1:12" x14ac:dyDescent="0.25">
      <c r="A97">
        <f t="shared" si="21"/>
        <v>1034.2499999999961</v>
      </c>
      <c r="B97">
        <v>38</v>
      </c>
      <c r="C97">
        <f t="shared" si="15"/>
        <v>49.611731674336397</v>
      </c>
      <c r="D97">
        <f t="shared" si="16"/>
        <v>205.16216591159753</v>
      </c>
      <c r="E97">
        <f t="shared" si="17"/>
        <v>-11.611731674336397</v>
      </c>
      <c r="F97">
        <f t="shared" si="18"/>
        <v>0</v>
      </c>
      <c r="G97">
        <f t="shared" si="18"/>
        <v>0</v>
      </c>
      <c r="H97">
        <f t="shared" si="18"/>
        <v>2.7144643218357061E-7</v>
      </c>
      <c r="I97">
        <f t="shared" si="18"/>
        <v>3.8968021542347887E-2</v>
      </c>
      <c r="J97">
        <f t="shared" si="19"/>
        <v>3.8968292988780073E-2</v>
      </c>
      <c r="K97">
        <f t="shared" si="14"/>
        <v>-11.650699967325178</v>
      </c>
      <c r="L97">
        <f t="shared" si="20"/>
        <v>135.73880972863088</v>
      </c>
    </row>
    <row r="98" spans="1:12" x14ac:dyDescent="0.25">
      <c r="A98">
        <f t="shared" si="21"/>
        <v>1034.2999999999961</v>
      </c>
      <c r="B98">
        <v>43</v>
      </c>
      <c r="C98">
        <f t="shared" si="15"/>
        <v>49.549871251490686</v>
      </c>
      <c r="D98">
        <f t="shared" si="16"/>
        <v>205.11216591159757</v>
      </c>
      <c r="E98">
        <f t="shared" si="17"/>
        <v>-6.5498712514906856</v>
      </c>
      <c r="F98">
        <f t="shared" si="18"/>
        <v>0</v>
      </c>
      <c r="G98">
        <f t="shared" si="18"/>
        <v>0</v>
      </c>
      <c r="H98">
        <f t="shared" si="18"/>
        <v>4.2207637854564229E-7</v>
      </c>
      <c r="I98">
        <f t="shared" si="18"/>
        <v>5.078317004255551E-2</v>
      </c>
      <c r="J98">
        <f t="shared" si="19"/>
        <v>5.0783592118934053E-2</v>
      </c>
      <c r="K98">
        <f t="shared" si="14"/>
        <v>-6.60065484360962</v>
      </c>
      <c r="L98">
        <f t="shared" si="20"/>
        <v>43.56864436446714</v>
      </c>
    </row>
    <row r="99" spans="1:12" x14ac:dyDescent="0.25">
      <c r="A99">
        <f t="shared" si="21"/>
        <v>1034.349999999996</v>
      </c>
      <c r="B99">
        <v>58</v>
      </c>
      <c r="C99">
        <f t="shared" si="15"/>
        <v>49.488010828644747</v>
      </c>
      <c r="D99">
        <f t="shared" si="16"/>
        <v>205.06216591159762</v>
      </c>
      <c r="E99">
        <f t="shared" si="17"/>
        <v>8.5119891713552533</v>
      </c>
      <c r="F99">
        <f t="shared" si="18"/>
        <v>0</v>
      </c>
      <c r="G99">
        <f t="shared" si="18"/>
        <v>0</v>
      </c>
      <c r="H99">
        <f t="shared" si="18"/>
        <v>6.5319698664043369E-7</v>
      </c>
      <c r="I99">
        <f t="shared" si="18"/>
        <v>6.5895593507604197E-2</v>
      </c>
      <c r="J99">
        <f t="shared" si="19"/>
        <v>6.5896246704590836E-2</v>
      </c>
      <c r="K99">
        <f t="shared" si="14"/>
        <v>8.446092924650662</v>
      </c>
      <c r="L99">
        <f t="shared" si="20"/>
        <v>71.336485691833971</v>
      </c>
    </row>
    <row r="100" spans="1:12" x14ac:dyDescent="0.25">
      <c r="A100">
        <f t="shared" si="21"/>
        <v>1034.399999999996</v>
      </c>
      <c r="B100">
        <v>57</v>
      </c>
      <c r="C100">
        <f t="shared" si="15"/>
        <v>49.426150405798808</v>
      </c>
      <c r="D100">
        <f t="shared" si="16"/>
        <v>205.01216591159766</v>
      </c>
      <c r="E100">
        <f t="shared" si="17"/>
        <v>7.5738495942011923</v>
      </c>
      <c r="F100">
        <f t="shared" si="18"/>
        <v>0</v>
      </c>
      <c r="G100">
        <f t="shared" si="18"/>
        <v>0</v>
      </c>
      <c r="H100">
        <f t="shared" si="18"/>
        <v>1.0061054757900721E-6</v>
      </c>
      <c r="I100">
        <f t="shared" si="18"/>
        <v>8.5136943847515245E-2</v>
      </c>
      <c r="J100">
        <f t="shared" si="19"/>
        <v>8.5137949952991038E-2</v>
      </c>
      <c r="K100">
        <f t="shared" si="14"/>
        <v>7.4887116442482009</v>
      </c>
      <c r="L100">
        <f t="shared" si="20"/>
        <v>56.08080209069859</v>
      </c>
    </row>
    <row r="101" spans="1:12" x14ac:dyDescent="0.25">
      <c r="A101">
        <f t="shared" si="21"/>
        <v>1034.449999999996</v>
      </c>
      <c r="B101">
        <v>68</v>
      </c>
      <c r="C101">
        <f t="shared" si="15"/>
        <v>49.364289982952869</v>
      </c>
      <c r="D101">
        <f t="shared" si="16"/>
        <v>204.96216591159771</v>
      </c>
      <c r="E101">
        <f t="shared" si="17"/>
        <v>18.635710017047131</v>
      </c>
      <c r="F101">
        <f t="shared" si="18"/>
        <v>0</v>
      </c>
      <c r="G101">
        <f t="shared" si="18"/>
        <v>0</v>
      </c>
      <c r="H101">
        <f t="shared" si="18"/>
        <v>1.542371770729056E-6</v>
      </c>
      <c r="I101">
        <f t="shared" si="18"/>
        <v>0.10952287975616938</v>
      </c>
      <c r="J101">
        <f t="shared" si="19"/>
        <v>0.10952442212794011</v>
      </c>
      <c r="K101">
        <f t="shared" si="14"/>
        <v>18.526185594919191</v>
      </c>
      <c r="L101">
        <f t="shared" si="20"/>
        <v>343.21955269739135</v>
      </c>
    </row>
    <row r="102" spans="1:12" x14ac:dyDescent="0.25">
      <c r="A102">
        <f t="shared" si="21"/>
        <v>1034.4999999999959</v>
      </c>
      <c r="B102">
        <v>42</v>
      </c>
      <c r="C102">
        <f t="shared" si="15"/>
        <v>49.30242956010693</v>
      </c>
      <c r="D102">
        <f t="shared" si="16"/>
        <v>204.91216591159775</v>
      </c>
      <c r="E102">
        <f t="shared" si="17"/>
        <v>-7.3024295601069298</v>
      </c>
      <c r="F102">
        <f t="shared" si="18"/>
        <v>0</v>
      </c>
      <c r="G102">
        <f t="shared" si="18"/>
        <v>0</v>
      </c>
      <c r="H102">
        <f t="shared" si="18"/>
        <v>2.3533192015345045E-6</v>
      </c>
      <c r="I102">
        <f t="shared" si="18"/>
        <v>0.14028678693139074</v>
      </c>
      <c r="J102">
        <f t="shared" si="19"/>
        <v>0.14028914025059228</v>
      </c>
      <c r="K102">
        <f t="shared" si="14"/>
        <v>-7.4427187003575224</v>
      </c>
      <c r="L102">
        <f t="shared" si="20"/>
        <v>55.394061652651565</v>
      </c>
    </row>
    <row r="103" spans="1:12" x14ac:dyDescent="0.25">
      <c r="A103">
        <f t="shared" si="21"/>
        <v>1034.5499999999959</v>
      </c>
      <c r="B103">
        <v>61</v>
      </c>
      <c r="C103">
        <f t="shared" si="15"/>
        <v>49.240569137260991</v>
      </c>
      <c r="D103">
        <f t="shared" si="16"/>
        <v>204.8621659115978</v>
      </c>
      <c r="E103">
        <f t="shared" si="17"/>
        <v>11.759430862739009</v>
      </c>
      <c r="F103">
        <f t="shared" si="18"/>
        <v>0</v>
      </c>
      <c r="G103">
        <f t="shared" si="18"/>
        <v>0</v>
      </c>
      <c r="H103">
        <f t="shared" si="18"/>
        <v>3.5737060218841456E-6</v>
      </c>
      <c r="I103">
        <f t="shared" si="18"/>
        <v>0.17891790251780268</v>
      </c>
      <c r="J103">
        <f t="shared" si="19"/>
        <v>0.17892147622382457</v>
      </c>
      <c r="K103">
        <f t="shared" si="14"/>
        <v>11.580509386515185</v>
      </c>
      <c r="L103">
        <f t="shared" si="20"/>
        <v>134.10819765116631</v>
      </c>
    </row>
    <row r="104" spans="1:12" x14ac:dyDescent="0.25">
      <c r="A104">
        <f t="shared" si="21"/>
        <v>1034.5999999999958</v>
      </c>
      <c r="B104">
        <v>49</v>
      </c>
      <c r="C104">
        <f t="shared" si="15"/>
        <v>49.178708714415052</v>
      </c>
      <c r="D104">
        <f t="shared" si="16"/>
        <v>204.81216591159784</v>
      </c>
      <c r="E104">
        <f t="shared" si="17"/>
        <v>-0.17870871441505187</v>
      </c>
      <c r="F104">
        <f t="shared" si="18"/>
        <v>0</v>
      </c>
      <c r="G104">
        <f t="shared" si="18"/>
        <v>0</v>
      </c>
      <c r="H104">
        <f t="shared" si="18"/>
        <v>5.4013587658999504E-6</v>
      </c>
      <c r="I104">
        <f t="shared" si="18"/>
        <v>0.22720398473755829</v>
      </c>
      <c r="J104">
        <f t="shared" si="19"/>
        <v>0.22720938609632418</v>
      </c>
      <c r="K104">
        <f t="shared" si="14"/>
        <v>-0.40591810051137606</v>
      </c>
      <c r="L104">
        <f t="shared" si="20"/>
        <v>0.1647695043227636</v>
      </c>
    </row>
    <row r="105" spans="1:12" x14ac:dyDescent="0.25">
      <c r="A105">
        <f t="shared" si="21"/>
        <v>1034.6499999999958</v>
      </c>
      <c r="B105">
        <v>57</v>
      </c>
      <c r="C105">
        <f t="shared" si="15"/>
        <v>49.11684829156934</v>
      </c>
      <c r="D105">
        <f t="shared" si="16"/>
        <v>204.76216591159789</v>
      </c>
      <c r="E105">
        <f t="shared" si="17"/>
        <v>7.8831517084306597</v>
      </c>
      <c r="F105">
        <f t="shared" si="18"/>
        <v>0</v>
      </c>
      <c r="G105">
        <f t="shared" si="18"/>
        <v>0</v>
      </c>
      <c r="H105">
        <f t="shared" si="18"/>
        <v>8.1251884142234433E-6</v>
      </c>
      <c r="I105">
        <f t="shared" si="18"/>
        <v>0.28727855341035924</v>
      </c>
      <c r="J105">
        <f t="shared" si="19"/>
        <v>0.28728667859877344</v>
      </c>
      <c r="K105">
        <f t="shared" si="14"/>
        <v>7.5958650298318862</v>
      </c>
      <c r="L105">
        <f t="shared" si="20"/>
        <v>57.697165551422962</v>
      </c>
    </row>
    <row r="106" spans="1:12" x14ac:dyDescent="0.25">
      <c r="A106">
        <f t="shared" si="21"/>
        <v>1034.6999999999957</v>
      </c>
      <c r="B106">
        <v>55</v>
      </c>
      <c r="C106">
        <f t="shared" si="15"/>
        <v>49.054987868723401</v>
      </c>
      <c r="D106">
        <f t="shared" si="16"/>
        <v>204.71216591159794</v>
      </c>
      <c r="E106">
        <f t="shared" si="17"/>
        <v>5.9450121312765987</v>
      </c>
      <c r="F106">
        <f t="shared" si="18"/>
        <v>0</v>
      </c>
      <c r="G106">
        <f t="shared" si="18"/>
        <v>0</v>
      </c>
      <c r="H106">
        <f t="shared" si="18"/>
        <v>1.216494281173234E-5</v>
      </c>
      <c r="I106">
        <f t="shared" si="18"/>
        <v>0.36167257852828444</v>
      </c>
      <c r="J106">
        <f t="shared" si="19"/>
        <v>0.36168474347109619</v>
      </c>
      <c r="K106">
        <f t="shared" si="14"/>
        <v>5.5833273878055021</v>
      </c>
      <c r="L106">
        <f t="shared" si="20"/>
        <v>31.173544719419013</v>
      </c>
    </row>
    <row r="107" spans="1:12" x14ac:dyDescent="0.25">
      <c r="A107">
        <f t="shared" si="21"/>
        <v>1034.7499999999957</v>
      </c>
      <c r="B107">
        <v>53</v>
      </c>
      <c r="C107">
        <f t="shared" si="15"/>
        <v>48.993127445877462</v>
      </c>
      <c r="D107">
        <f t="shared" si="16"/>
        <v>204.66216591159798</v>
      </c>
      <c r="E107">
        <f t="shared" si="17"/>
        <v>4.0068725541225376</v>
      </c>
      <c r="F107">
        <f t="shared" si="18"/>
        <v>0</v>
      </c>
      <c r="G107">
        <f t="shared" si="18"/>
        <v>0</v>
      </c>
      <c r="H107">
        <f t="shared" si="18"/>
        <v>1.812729146832761E-5</v>
      </c>
      <c r="I107">
        <f t="shared" si="18"/>
        <v>0.45337030951640339</v>
      </c>
      <c r="J107">
        <f t="shared" si="19"/>
        <v>0.45338843680787172</v>
      </c>
      <c r="K107">
        <f t="shared" si="14"/>
        <v>3.5534841173146661</v>
      </c>
      <c r="L107">
        <f t="shared" si="20"/>
        <v>12.627249372007592</v>
      </c>
    </row>
    <row r="108" spans="1:12" x14ac:dyDescent="0.25">
      <c r="A108">
        <f t="shared" si="21"/>
        <v>1034.7999999999956</v>
      </c>
      <c r="B108">
        <v>54</v>
      </c>
      <c r="C108">
        <f t="shared" si="15"/>
        <v>48.931267023031523</v>
      </c>
      <c r="D108">
        <f t="shared" si="16"/>
        <v>204.61216591159803</v>
      </c>
      <c r="E108">
        <f t="shared" si="17"/>
        <v>5.0687329769684766</v>
      </c>
      <c r="F108">
        <f t="shared" si="18"/>
        <v>0</v>
      </c>
      <c r="G108">
        <f t="shared" si="18"/>
        <v>0</v>
      </c>
      <c r="H108">
        <f t="shared" si="18"/>
        <v>2.6884500948291589E-5</v>
      </c>
      <c r="I108">
        <f t="shared" si="18"/>
        <v>0.5658687155482327</v>
      </c>
      <c r="J108">
        <f t="shared" si="19"/>
        <v>0.56589560004918105</v>
      </c>
      <c r="K108">
        <f t="shared" si="14"/>
        <v>4.5028373769192953</v>
      </c>
      <c r="L108">
        <f t="shared" si="20"/>
        <v>20.275544442981438</v>
      </c>
    </row>
    <row r="109" spans="1:12" x14ac:dyDescent="0.25">
      <c r="A109">
        <f t="shared" si="21"/>
        <v>1034.8499999999956</v>
      </c>
      <c r="B109">
        <v>62</v>
      </c>
      <c r="C109">
        <f t="shared" si="15"/>
        <v>48.869406600185584</v>
      </c>
      <c r="D109">
        <f t="shared" si="16"/>
        <v>204.56216591159807</v>
      </c>
      <c r="E109">
        <f t="shared" si="17"/>
        <v>13.130593399814416</v>
      </c>
      <c r="F109">
        <f t="shared" si="18"/>
        <v>0</v>
      </c>
      <c r="G109">
        <f t="shared" si="18"/>
        <v>0</v>
      </c>
      <c r="H109">
        <f t="shared" si="18"/>
        <v>3.9684165820465338E-5</v>
      </c>
      <c r="I109">
        <f t="shared" si="18"/>
        <v>0.70323974692744307</v>
      </c>
      <c r="J109">
        <f t="shared" si="19"/>
        <v>0.70327943109326352</v>
      </c>
      <c r="K109">
        <f t="shared" si="14"/>
        <v>12.427313968721151</v>
      </c>
      <c r="L109">
        <f t="shared" si="20"/>
        <v>154.43813247717185</v>
      </c>
    </row>
    <row r="110" spans="1:12" x14ac:dyDescent="0.25">
      <c r="A110">
        <f t="shared" si="21"/>
        <v>1034.8999999999955</v>
      </c>
      <c r="B110">
        <v>43</v>
      </c>
      <c r="C110">
        <f t="shared" si="15"/>
        <v>48.807546177339646</v>
      </c>
      <c r="D110">
        <f t="shared" si="16"/>
        <v>204.51216591159812</v>
      </c>
      <c r="E110">
        <f t="shared" si="17"/>
        <v>-5.8075461773396455</v>
      </c>
      <c r="F110">
        <f t="shared" si="18"/>
        <v>0</v>
      </c>
      <c r="G110">
        <f t="shared" si="18"/>
        <v>0</v>
      </c>
      <c r="H110">
        <f t="shared" si="18"/>
        <v>5.8301368272943312E-5</v>
      </c>
      <c r="I110">
        <f t="shared" si="18"/>
        <v>0.87019433046746864</v>
      </c>
      <c r="J110">
        <f t="shared" si="19"/>
        <v>0.87025263183574153</v>
      </c>
      <c r="K110">
        <f t="shared" si="14"/>
        <v>-6.6777988091753873</v>
      </c>
      <c r="L110">
        <f t="shared" si="20"/>
        <v>44.592996935824218</v>
      </c>
    </row>
    <row r="111" spans="1:12" x14ac:dyDescent="0.25">
      <c r="A111">
        <f t="shared" si="21"/>
        <v>1034.9499999999955</v>
      </c>
      <c r="B111">
        <v>40</v>
      </c>
      <c r="C111">
        <f t="shared" si="15"/>
        <v>48.745685754493707</v>
      </c>
      <c r="D111">
        <f t="shared" si="16"/>
        <v>204.46216591159816</v>
      </c>
      <c r="E111">
        <f t="shared" si="17"/>
        <v>-8.7456857544937066</v>
      </c>
      <c r="F111">
        <f t="shared" si="18"/>
        <v>0</v>
      </c>
      <c r="G111">
        <f t="shared" si="18"/>
        <v>0</v>
      </c>
      <c r="H111">
        <f t="shared" si="18"/>
        <v>8.5248442698216363E-5</v>
      </c>
      <c r="I111">
        <f t="shared" si="18"/>
        <v>1.0721466814951355</v>
      </c>
      <c r="J111">
        <f t="shared" si="19"/>
        <v>1.0722319299378338</v>
      </c>
      <c r="K111">
        <f t="shared" si="14"/>
        <v>-9.8179176844315403</v>
      </c>
      <c r="L111">
        <f t="shared" si="20"/>
        <v>96.391507658273582</v>
      </c>
    </row>
    <row r="112" spans="1:12" x14ac:dyDescent="0.25">
      <c r="A112">
        <f t="shared" si="21"/>
        <v>1034.9999999999955</v>
      </c>
      <c r="B112">
        <v>61</v>
      </c>
      <c r="C112">
        <f t="shared" si="15"/>
        <v>48.683825331647995</v>
      </c>
      <c r="D112">
        <f t="shared" si="16"/>
        <v>204.41216591159821</v>
      </c>
      <c r="E112">
        <f t="shared" si="17"/>
        <v>12.316174668352005</v>
      </c>
      <c r="F112">
        <f t="shared" si="18"/>
        <v>0</v>
      </c>
      <c r="G112">
        <f t="shared" si="18"/>
        <v>0</v>
      </c>
      <c r="H112">
        <f t="shared" si="18"/>
        <v>1.2406245647906804E-4</v>
      </c>
      <c r="I112">
        <f t="shared" si="18"/>
        <v>1.3152771575491162</v>
      </c>
      <c r="J112">
        <f t="shared" si="19"/>
        <v>1.3154012200055953</v>
      </c>
      <c r="K112">
        <f t="shared" si="14"/>
        <v>11.000773448346409</v>
      </c>
      <c r="L112">
        <f t="shared" si="20"/>
        <v>121.01701646184335</v>
      </c>
    </row>
    <row r="113" spans="1:12" x14ac:dyDescent="0.25">
      <c r="A113">
        <f t="shared" si="21"/>
        <v>1035.0499999999954</v>
      </c>
      <c r="B113">
        <v>46</v>
      </c>
      <c r="C113">
        <f t="shared" si="15"/>
        <v>48.621964908802056</v>
      </c>
      <c r="D113">
        <f t="shared" si="16"/>
        <v>204.36216591159825</v>
      </c>
      <c r="E113">
        <f t="shared" si="17"/>
        <v>-2.621964908802056</v>
      </c>
      <c r="F113">
        <f t="shared" si="18"/>
        <v>0</v>
      </c>
      <c r="G113">
        <f t="shared" si="18"/>
        <v>0</v>
      </c>
      <c r="H113">
        <f t="shared" si="18"/>
        <v>1.7969687027821223E-4</v>
      </c>
      <c r="I113">
        <f t="shared" si="18"/>
        <v>1.6065915027983542</v>
      </c>
      <c r="J113">
        <f t="shared" si="19"/>
        <v>1.6067711996686325</v>
      </c>
      <c r="K113">
        <f t="shared" si="14"/>
        <v>-4.228736108470688</v>
      </c>
      <c r="L113">
        <f t="shared" si="20"/>
        <v>17.882209075083818</v>
      </c>
    </row>
    <row r="114" spans="1:12" x14ac:dyDescent="0.25">
      <c r="A114">
        <f t="shared" si="21"/>
        <v>1035.0999999999954</v>
      </c>
      <c r="B114">
        <v>50</v>
      </c>
      <c r="C114">
        <f t="shared" si="15"/>
        <v>48.560104485956117</v>
      </c>
      <c r="D114">
        <f t="shared" si="16"/>
        <v>204.3121659115983</v>
      </c>
      <c r="E114">
        <f t="shared" si="17"/>
        <v>1.4398955140438829</v>
      </c>
      <c r="F114">
        <f t="shared" si="18"/>
        <v>0</v>
      </c>
      <c r="G114">
        <f t="shared" si="18"/>
        <v>0</v>
      </c>
      <c r="H114">
        <f t="shared" si="18"/>
        <v>2.5905194982986553E-4</v>
      </c>
      <c r="I114">
        <f t="shared" si="18"/>
        <v>1.9539739494314843</v>
      </c>
      <c r="J114">
        <f t="shared" si="19"/>
        <v>1.9542330013813141</v>
      </c>
      <c r="K114">
        <f t="shared" si="14"/>
        <v>-0.51433748733743112</v>
      </c>
      <c r="L114">
        <f t="shared" si="20"/>
        <v>0.26454305088058211</v>
      </c>
    </row>
    <row r="115" spans="1:12" x14ac:dyDescent="0.25">
      <c r="A115">
        <f t="shared" si="21"/>
        <v>1035.1499999999953</v>
      </c>
      <c r="B115">
        <v>54</v>
      </c>
      <c r="C115">
        <f t="shared" si="15"/>
        <v>48.498244063110178</v>
      </c>
      <c r="D115">
        <f t="shared" si="16"/>
        <v>204.26216591159834</v>
      </c>
      <c r="E115">
        <f t="shared" si="17"/>
        <v>5.5017559368898219</v>
      </c>
      <c r="F115">
        <f t="shared" si="18"/>
        <v>0</v>
      </c>
      <c r="G115">
        <f t="shared" si="18"/>
        <v>0</v>
      </c>
      <c r="H115">
        <f t="shared" si="18"/>
        <v>3.7168876413157552E-4</v>
      </c>
      <c r="I115">
        <f t="shared" si="18"/>
        <v>2.3662312676301878</v>
      </c>
      <c r="J115">
        <f t="shared" si="19"/>
        <v>2.3666029563943192</v>
      </c>
      <c r="K115">
        <f t="shared" si="14"/>
        <v>3.1351529804955027</v>
      </c>
      <c r="L115">
        <f t="shared" si="20"/>
        <v>9.8291842111098333</v>
      </c>
    </row>
    <row r="116" spans="1:12" x14ac:dyDescent="0.25">
      <c r="A116">
        <f t="shared" si="21"/>
        <v>1035.1999999999953</v>
      </c>
      <c r="B116">
        <v>46</v>
      </c>
      <c r="C116">
        <f t="shared" si="15"/>
        <v>48.436383640264239</v>
      </c>
      <c r="D116">
        <f t="shared" si="16"/>
        <v>204.21216591159839</v>
      </c>
      <c r="E116">
        <f t="shared" si="17"/>
        <v>-2.4363836402642391</v>
      </c>
      <c r="F116">
        <f t="shared" si="18"/>
        <v>0</v>
      </c>
      <c r="G116">
        <f t="shared" si="18"/>
        <v>0</v>
      </c>
      <c r="H116">
        <f t="shared" si="18"/>
        <v>5.3078447970544146E-4</v>
      </c>
      <c r="I116">
        <f t="shared" si="18"/>
        <v>2.8531245071501785</v>
      </c>
      <c r="J116">
        <f t="shared" si="19"/>
        <v>2.8536552916298841</v>
      </c>
      <c r="K116">
        <f t="shared" si="14"/>
        <v>-5.2900389318941237</v>
      </c>
      <c r="L116">
        <f t="shared" si="20"/>
        <v>27.984511900955521</v>
      </c>
    </row>
    <row r="117" spans="1:12" x14ac:dyDescent="0.25">
      <c r="A117">
        <f t="shared" si="21"/>
        <v>1035.2499999999952</v>
      </c>
      <c r="B117">
        <v>48</v>
      </c>
      <c r="C117">
        <f t="shared" si="15"/>
        <v>48.3745232174183</v>
      </c>
      <c r="D117">
        <f t="shared" si="16"/>
        <v>204.16216591159844</v>
      </c>
      <c r="E117">
        <f t="shared" si="17"/>
        <v>-0.37452321741830019</v>
      </c>
      <c r="F117">
        <f t="shared" si="18"/>
        <v>0</v>
      </c>
      <c r="G117">
        <f t="shared" si="18"/>
        <v>0</v>
      </c>
      <c r="H117">
        <f t="shared" si="18"/>
        <v>7.5440266376833299E-4</v>
      </c>
      <c r="I117">
        <f t="shared" si="18"/>
        <v>3.4253848717140887</v>
      </c>
      <c r="J117">
        <f t="shared" si="19"/>
        <v>3.4261392743778569</v>
      </c>
      <c r="K117">
        <f t="shared" si="14"/>
        <v>-3.8006624917961571</v>
      </c>
      <c r="L117">
        <f t="shared" si="20"/>
        <v>14.445035376546175</v>
      </c>
    </row>
    <row r="118" spans="1:12" x14ac:dyDescent="0.25">
      <c r="A118">
        <f t="shared" si="21"/>
        <v>1035.2999999999952</v>
      </c>
      <c r="B118">
        <v>44</v>
      </c>
      <c r="C118">
        <f t="shared" si="15"/>
        <v>48.312662794572361</v>
      </c>
      <c r="D118">
        <f t="shared" si="16"/>
        <v>204.11216591159848</v>
      </c>
      <c r="E118">
        <f t="shared" si="17"/>
        <v>-4.3126627945723612</v>
      </c>
      <c r="F118">
        <f t="shared" si="18"/>
        <v>0</v>
      </c>
      <c r="G118">
        <f t="shared" si="18"/>
        <v>0</v>
      </c>
      <c r="H118">
        <f t="shared" si="18"/>
        <v>1.0671720103302791E-3</v>
      </c>
      <c r="I118">
        <f t="shared" si="18"/>
        <v>4.0947099354455343</v>
      </c>
      <c r="J118">
        <f t="shared" si="19"/>
        <v>4.0957771074558647</v>
      </c>
      <c r="K118">
        <f t="shared" si="14"/>
        <v>-8.4084399020282259</v>
      </c>
      <c r="L118">
        <f t="shared" si="20"/>
        <v>70.701861586020442</v>
      </c>
    </row>
    <row r="119" spans="1:12" x14ac:dyDescent="0.25">
      <c r="A119">
        <f t="shared" si="21"/>
        <v>1035.3499999999951</v>
      </c>
      <c r="B119">
        <v>38</v>
      </c>
      <c r="C119">
        <f t="shared" si="15"/>
        <v>48.25080237172665</v>
      </c>
      <c r="D119">
        <f t="shared" si="16"/>
        <v>204.06216591159853</v>
      </c>
      <c r="E119">
        <f t="shared" si="17"/>
        <v>-10.25080237172665</v>
      </c>
      <c r="F119">
        <f t="shared" si="18"/>
        <v>0</v>
      </c>
      <c r="G119">
        <f t="shared" si="18"/>
        <v>0</v>
      </c>
      <c r="H119">
        <f t="shared" si="18"/>
        <v>1.5024909131499005E-3</v>
      </c>
      <c r="I119">
        <f t="shared" si="18"/>
        <v>4.8737362731827751</v>
      </c>
      <c r="J119">
        <f t="shared" si="19"/>
        <v>4.8752387640959247</v>
      </c>
      <c r="K119">
        <f t="shared" si="14"/>
        <v>-15.126041135822575</v>
      </c>
      <c r="L119">
        <f t="shared" si="20"/>
        <v>228.79712044259671</v>
      </c>
    </row>
    <row r="120" spans="1:12" x14ac:dyDescent="0.25">
      <c r="A120">
        <f t="shared" si="21"/>
        <v>1035.3999999999951</v>
      </c>
      <c r="B120">
        <v>39</v>
      </c>
      <c r="C120">
        <f t="shared" si="15"/>
        <v>48.188941948880711</v>
      </c>
      <c r="D120">
        <f t="shared" si="16"/>
        <v>204.01216591159857</v>
      </c>
      <c r="E120">
        <f t="shared" si="17"/>
        <v>-9.1889419488807107</v>
      </c>
      <c r="F120">
        <f t="shared" si="18"/>
        <v>0</v>
      </c>
      <c r="G120">
        <f t="shared" si="18"/>
        <v>0</v>
      </c>
      <c r="H120">
        <f t="shared" si="18"/>
        <v>2.1054042599380133E-3</v>
      </c>
      <c r="I120">
        <f t="shared" si="18"/>
        <v>5.775984559177445</v>
      </c>
      <c r="J120">
        <f t="shared" si="19"/>
        <v>5.7780899634373828</v>
      </c>
      <c r="K120">
        <f t="shared" si="14"/>
        <v>-14.967031912318093</v>
      </c>
      <c r="L120">
        <f t="shared" si="20"/>
        <v>224.01204426434822</v>
      </c>
    </row>
    <row r="121" spans="1:12" x14ac:dyDescent="0.25">
      <c r="A121">
        <f t="shared" si="21"/>
        <v>1035.449999999995</v>
      </c>
      <c r="B121">
        <v>50</v>
      </c>
      <c r="C121">
        <f t="shared" si="15"/>
        <v>48.127081526034772</v>
      </c>
      <c r="D121">
        <f t="shared" si="16"/>
        <v>203.96216591159862</v>
      </c>
      <c r="E121">
        <f t="shared" si="17"/>
        <v>1.8729184739652283</v>
      </c>
      <c r="F121">
        <f t="shared" si="18"/>
        <v>0</v>
      </c>
      <c r="G121">
        <f t="shared" si="18"/>
        <v>0</v>
      </c>
      <c r="H121">
        <f t="shared" si="18"/>
        <v>2.9363333360479808E-3</v>
      </c>
      <c r="I121">
        <f t="shared" si="18"/>
        <v>6.8157733164491612</v>
      </c>
      <c r="J121">
        <f t="shared" si="19"/>
        <v>6.8187096497852089</v>
      </c>
      <c r="K121">
        <f t="shared" si="14"/>
        <v>-4.9457911758199806</v>
      </c>
      <c r="L121">
        <f t="shared" si="20"/>
        <v>24.460850354818785</v>
      </c>
    </row>
    <row r="122" spans="1:12" x14ac:dyDescent="0.25">
      <c r="A122">
        <f t="shared" si="21"/>
        <v>1035.499999999995</v>
      </c>
      <c r="B122">
        <v>62</v>
      </c>
      <c r="C122">
        <f t="shared" si="15"/>
        <v>48.065221103188833</v>
      </c>
      <c r="D122">
        <f t="shared" si="16"/>
        <v>203.91216591159866</v>
      </c>
      <c r="E122">
        <f t="shared" si="17"/>
        <v>13.934778896811167</v>
      </c>
      <c r="F122">
        <f t="shared" si="18"/>
        <v>0</v>
      </c>
      <c r="G122">
        <f t="shared" si="18"/>
        <v>0</v>
      </c>
      <c r="H122">
        <f t="shared" si="18"/>
        <v>4.0758803746771292E-3</v>
      </c>
      <c r="I122">
        <f t="shared" si="18"/>
        <v>8.0080977951537022</v>
      </c>
      <c r="J122">
        <f t="shared" si="19"/>
        <v>8.0121736755283788</v>
      </c>
      <c r="K122">
        <f t="shared" si="14"/>
        <v>5.9226052212827884</v>
      </c>
      <c r="L122">
        <f t="shared" si="20"/>
        <v>35.077252607166145</v>
      </c>
    </row>
    <row r="123" spans="1:12" x14ac:dyDescent="0.25">
      <c r="A123">
        <f t="shared" si="21"/>
        <v>1035.549999999995</v>
      </c>
      <c r="B123">
        <v>49</v>
      </c>
      <c r="C123">
        <f t="shared" si="15"/>
        <v>48.003360680342894</v>
      </c>
      <c r="D123">
        <f t="shared" si="16"/>
        <v>203.86216591159871</v>
      </c>
      <c r="E123">
        <f t="shared" si="17"/>
        <v>0.99663931965710617</v>
      </c>
      <c r="F123">
        <f t="shared" si="18"/>
        <v>0</v>
      </c>
      <c r="G123">
        <f t="shared" si="18"/>
        <v>0</v>
      </c>
      <c r="H123">
        <f t="shared" si="18"/>
        <v>5.6309765380418942E-3</v>
      </c>
      <c r="I123">
        <f t="shared" si="18"/>
        <v>9.368470942581677</v>
      </c>
      <c r="J123">
        <f t="shared" si="19"/>
        <v>9.3741019191197186</v>
      </c>
      <c r="K123">
        <f t="shared" si="14"/>
        <v>-8.3774625994626124</v>
      </c>
      <c r="L123">
        <f t="shared" si="20"/>
        <v>70.181879605394869</v>
      </c>
    </row>
    <row r="124" spans="1:12" x14ac:dyDescent="0.25">
      <c r="A124">
        <f t="shared" si="21"/>
        <v>1035.5999999999949</v>
      </c>
      <c r="B124">
        <v>44</v>
      </c>
      <c r="C124">
        <f t="shared" si="15"/>
        <v>47.941500257496955</v>
      </c>
      <c r="D124">
        <f t="shared" si="16"/>
        <v>203.81216591159875</v>
      </c>
      <c r="E124">
        <f t="shared" si="17"/>
        <v>-3.9415002574969549</v>
      </c>
      <c r="F124">
        <f t="shared" si="18"/>
        <v>0</v>
      </c>
      <c r="G124">
        <f t="shared" si="18"/>
        <v>0</v>
      </c>
      <c r="H124">
        <f t="shared" si="18"/>
        <v>7.742696243315121E-3</v>
      </c>
      <c r="I124">
        <f t="shared" si="18"/>
        <v>10.912724114644126</v>
      </c>
      <c r="J124">
        <f t="shared" si="19"/>
        <v>10.920466810887442</v>
      </c>
      <c r="K124">
        <f t="shared" si="14"/>
        <v>-14.861967068384397</v>
      </c>
      <c r="L124">
        <f t="shared" si="20"/>
        <v>220.8780651417423</v>
      </c>
    </row>
    <row r="125" spans="1:12" x14ac:dyDescent="0.25">
      <c r="A125">
        <f t="shared" si="21"/>
        <v>1035.6499999999949</v>
      </c>
      <c r="B125">
        <v>72</v>
      </c>
      <c r="C125">
        <f t="shared" si="15"/>
        <v>47.879639834651016</v>
      </c>
      <c r="D125">
        <f t="shared" si="16"/>
        <v>203.7621659115988</v>
      </c>
      <c r="E125">
        <f t="shared" si="17"/>
        <v>24.120360165348984</v>
      </c>
      <c r="F125">
        <f t="shared" si="18"/>
        <v>0</v>
      </c>
      <c r="G125">
        <f t="shared" si="18"/>
        <v>0</v>
      </c>
      <c r="H125">
        <f t="shared" si="18"/>
        <v>1.0596121771062318E-2</v>
      </c>
      <c r="I125">
        <f t="shared" si="18"/>
        <v>12.656766076983875</v>
      </c>
      <c r="J125">
        <f t="shared" si="19"/>
        <v>12.667362198754937</v>
      </c>
      <c r="K125">
        <f t="shared" si="14"/>
        <v>11.452997966594047</v>
      </c>
      <c r="L125">
        <f t="shared" si="20"/>
        <v>131.17116242280738</v>
      </c>
    </row>
    <row r="126" spans="1:12" x14ac:dyDescent="0.25">
      <c r="A126">
        <f t="shared" si="21"/>
        <v>1035.6999999999948</v>
      </c>
      <c r="B126">
        <v>57</v>
      </c>
      <c r="C126">
        <f t="shared" si="15"/>
        <v>47.817779411805304</v>
      </c>
      <c r="D126">
        <f t="shared" si="16"/>
        <v>203.71216591159885</v>
      </c>
      <c r="E126">
        <f t="shared" si="17"/>
        <v>9.1822205881946957</v>
      </c>
      <c r="F126">
        <f t="shared" si="18"/>
        <v>0</v>
      </c>
      <c r="G126">
        <f t="shared" si="18"/>
        <v>0</v>
      </c>
      <c r="H126">
        <f t="shared" si="18"/>
        <v>1.4432709646831876E-2</v>
      </c>
      <c r="I126">
        <f t="shared" si="18"/>
        <v>14.616299952853261</v>
      </c>
      <c r="J126">
        <f t="shared" si="19"/>
        <v>14.630732662500092</v>
      </c>
      <c r="K126">
        <f t="shared" si="14"/>
        <v>-5.4485120743053965</v>
      </c>
      <c r="L126">
        <f t="shared" si="20"/>
        <v>29.686283823851696</v>
      </c>
    </row>
    <row r="127" spans="1:12" x14ac:dyDescent="0.25">
      <c r="A127">
        <f t="shared" si="21"/>
        <v>1035.7499999999948</v>
      </c>
      <c r="B127">
        <v>57</v>
      </c>
      <c r="C127">
        <f t="shared" si="15"/>
        <v>47.755918988959365</v>
      </c>
      <c r="D127">
        <f t="shared" si="16"/>
        <v>203.66216591159889</v>
      </c>
      <c r="E127">
        <f t="shared" si="17"/>
        <v>9.2440810110406346</v>
      </c>
      <c r="F127">
        <f t="shared" si="18"/>
        <v>0</v>
      </c>
      <c r="G127">
        <f t="shared" si="18"/>
        <v>0</v>
      </c>
      <c r="H127">
        <f t="shared" si="18"/>
        <v>1.9565683499388375E-2</v>
      </c>
      <c r="I127">
        <f t="shared" si="18"/>
        <v>16.806499084447548</v>
      </c>
      <c r="J127">
        <f t="shared" si="19"/>
        <v>16.826064767946935</v>
      </c>
      <c r="K127">
        <f t="shared" si="14"/>
        <v>-7.5819837569063004</v>
      </c>
      <c r="L127">
        <f t="shared" si="20"/>
        <v>57.486477689990977</v>
      </c>
    </row>
    <row r="128" spans="1:12" x14ac:dyDescent="0.25">
      <c r="A128">
        <f t="shared" si="21"/>
        <v>1035.7999999999947</v>
      </c>
      <c r="B128">
        <v>52</v>
      </c>
      <c r="C128">
        <f t="shared" si="15"/>
        <v>47.694058566113426</v>
      </c>
      <c r="D128">
        <f t="shared" si="16"/>
        <v>203.61216591159894</v>
      </c>
      <c r="E128">
        <f t="shared" si="17"/>
        <v>4.3059414338865736</v>
      </c>
      <c r="F128">
        <f t="shared" si="18"/>
        <v>0</v>
      </c>
      <c r="G128">
        <f t="shared" si="18"/>
        <v>0</v>
      </c>
      <c r="H128">
        <f t="shared" si="18"/>
        <v>2.6399055459545566E-2</v>
      </c>
      <c r="I128">
        <f t="shared" si="18"/>
        <v>19.24164426328247</v>
      </c>
      <c r="J128">
        <f t="shared" si="19"/>
        <v>19.268043318742016</v>
      </c>
      <c r="K128">
        <f t="shared" si="14"/>
        <v>-14.962101884855443</v>
      </c>
      <c r="L128">
        <f t="shared" si="20"/>
        <v>223.86449281279479</v>
      </c>
    </row>
    <row r="129" spans="1:12" x14ac:dyDescent="0.25">
      <c r="A129">
        <f t="shared" si="21"/>
        <v>1035.8499999999947</v>
      </c>
      <c r="B129">
        <v>73</v>
      </c>
      <c r="C129">
        <f t="shared" si="15"/>
        <v>47.632198143267487</v>
      </c>
      <c r="D129">
        <f t="shared" si="16"/>
        <v>203.56216591159898</v>
      </c>
      <c r="E129">
        <f t="shared" si="17"/>
        <v>25.367801856732513</v>
      </c>
      <c r="F129">
        <f t="shared" si="18"/>
        <v>0</v>
      </c>
      <c r="G129">
        <f t="shared" si="18"/>
        <v>0</v>
      </c>
      <c r="H129">
        <f t="shared" si="18"/>
        <v>3.5450957365921437E-2</v>
      </c>
      <c r="I129">
        <f t="shared" si="18"/>
        <v>21.934726420478579</v>
      </c>
      <c r="J129">
        <f t="shared" si="19"/>
        <v>21.9701773778445</v>
      </c>
      <c r="K129">
        <f t="shared" si="14"/>
        <v>3.3976244788880123</v>
      </c>
      <c r="L129">
        <f t="shared" si="20"/>
        <v>11.543852099539038</v>
      </c>
    </row>
    <row r="130" spans="1:12" x14ac:dyDescent="0.25">
      <c r="A130">
        <f t="shared" si="21"/>
        <v>1035.8999999999946</v>
      </c>
      <c r="B130">
        <v>63</v>
      </c>
      <c r="C130">
        <f t="shared" si="15"/>
        <v>47.570337720421549</v>
      </c>
      <c r="D130">
        <f t="shared" si="16"/>
        <v>203.51216591159903</v>
      </c>
      <c r="E130">
        <f t="shared" si="17"/>
        <v>15.429662279578451</v>
      </c>
      <c r="F130">
        <f t="shared" si="18"/>
        <v>0</v>
      </c>
      <c r="G130">
        <f t="shared" si="18"/>
        <v>0</v>
      </c>
      <c r="H130">
        <f t="shared" si="18"/>
        <v>4.7382040835197273E-2</v>
      </c>
      <c r="I130">
        <f t="shared" si="18"/>
        <v>24.897020604481359</v>
      </c>
      <c r="J130">
        <f t="shared" si="19"/>
        <v>24.944402645316558</v>
      </c>
      <c r="K130">
        <f t="shared" si="14"/>
        <v>-9.5147403657381062</v>
      </c>
      <c r="L130">
        <f t="shared" si="20"/>
        <v>90.530284227406113</v>
      </c>
    </row>
    <row r="131" spans="1:12" x14ac:dyDescent="0.25">
      <c r="A131">
        <f t="shared" si="21"/>
        <v>1035.9499999999946</v>
      </c>
      <c r="B131">
        <v>72</v>
      </c>
      <c r="C131">
        <f t="shared" si="15"/>
        <v>47.50847729757561</v>
      </c>
      <c r="D131">
        <f t="shared" si="16"/>
        <v>203.46216591159907</v>
      </c>
      <c r="E131">
        <f t="shared" si="17"/>
        <v>24.49152270242439</v>
      </c>
      <c r="F131">
        <f t="shared" si="18"/>
        <v>0</v>
      </c>
      <c r="G131">
        <f t="shared" si="18"/>
        <v>0</v>
      </c>
      <c r="H131">
        <f t="shared" si="18"/>
        <v>6.3029777286662023E-2</v>
      </c>
      <c r="I131">
        <f t="shared" si="18"/>
        <v>28.137638855210103</v>
      </c>
      <c r="J131">
        <f t="shared" si="19"/>
        <v>28.200668632496765</v>
      </c>
      <c r="K131">
        <f t="shared" si="14"/>
        <v>-3.7091459300723741</v>
      </c>
      <c r="L131">
        <f t="shared" si="20"/>
        <v>13.757763530572458</v>
      </c>
    </row>
    <row r="132" spans="1:12" x14ac:dyDescent="0.25">
      <c r="A132">
        <f t="shared" si="21"/>
        <v>1035.9999999999945</v>
      </c>
      <c r="B132">
        <v>67</v>
      </c>
      <c r="C132">
        <f t="shared" si="15"/>
        <v>47.446616874729671</v>
      </c>
      <c r="D132">
        <f t="shared" si="16"/>
        <v>203.41216591159912</v>
      </c>
      <c r="E132">
        <f t="shared" si="17"/>
        <v>19.553383125270329</v>
      </c>
      <c r="F132">
        <f t="shared" si="18"/>
        <v>0</v>
      </c>
      <c r="G132">
        <f t="shared" si="18"/>
        <v>0</v>
      </c>
      <c r="H132">
        <f t="shared" si="18"/>
        <v>8.3449549712208318E-2</v>
      </c>
      <c r="I132">
        <f t="shared" si="18"/>
        <v>31.663071342792474</v>
      </c>
      <c r="J132">
        <f t="shared" si="19"/>
        <v>31.746520892504684</v>
      </c>
      <c r="K132">
        <f t="shared" si="14"/>
        <v>-12.193137767234354</v>
      </c>
      <c r="L132">
        <f t="shared" si="20"/>
        <v>148.67260861075678</v>
      </c>
    </row>
    <row r="133" spans="1:12" x14ac:dyDescent="0.25">
      <c r="A133">
        <f t="shared" si="21"/>
        <v>1036.0499999999945</v>
      </c>
      <c r="B133">
        <v>79</v>
      </c>
      <c r="C133">
        <f t="shared" si="15"/>
        <v>47.384756451883959</v>
      </c>
      <c r="D133">
        <f t="shared" si="16"/>
        <v>203.36216591159916</v>
      </c>
      <c r="E133">
        <f t="shared" si="17"/>
        <v>31.615243548116041</v>
      </c>
      <c r="F133">
        <f t="shared" si="18"/>
        <v>0</v>
      </c>
      <c r="G133">
        <f t="shared" si="18"/>
        <v>0</v>
      </c>
      <c r="H133">
        <f t="shared" si="18"/>
        <v>0.10996347046389211</v>
      </c>
      <c r="I133">
        <f t="shared" si="18"/>
        <v>35.476726800142551</v>
      </c>
      <c r="J133">
        <f t="shared" si="19"/>
        <v>35.586690270606439</v>
      </c>
      <c r="K133">
        <f t="shared" si="14"/>
        <v>-3.9714467224903984</v>
      </c>
      <c r="L133">
        <f t="shared" si="20"/>
        <v>15.772389069579727</v>
      </c>
    </row>
    <row r="134" spans="1:12" x14ac:dyDescent="0.25">
      <c r="A134">
        <f t="shared" si="21"/>
        <v>1036.0999999999945</v>
      </c>
      <c r="B134">
        <v>72</v>
      </c>
      <c r="C134">
        <f t="shared" si="15"/>
        <v>47.32289602903802</v>
      </c>
      <c r="D134">
        <f t="shared" si="16"/>
        <v>203.31216591159921</v>
      </c>
      <c r="E134">
        <f t="shared" si="17"/>
        <v>24.67710397096198</v>
      </c>
      <c r="F134">
        <f t="shared" si="18"/>
        <v>0</v>
      </c>
      <c r="G134">
        <f t="shared" si="18"/>
        <v>0</v>
      </c>
      <c r="H134">
        <f t="shared" si="18"/>
        <v>0.14421787534365921</v>
      </c>
      <c r="I134">
        <f t="shared" si="18"/>
        <v>39.578484759841189</v>
      </c>
      <c r="J134">
        <f t="shared" si="19"/>
        <v>39.722702635184845</v>
      </c>
      <c r="K134">
        <f t="shared" si="14"/>
        <v>-15.045598664222865</v>
      </c>
      <c r="L134">
        <f t="shared" si="20"/>
        <v>226.37003916486486</v>
      </c>
    </row>
    <row r="135" spans="1:12" x14ac:dyDescent="0.25">
      <c r="A135">
        <f t="shared" si="21"/>
        <v>1036.1499999999944</v>
      </c>
      <c r="B135">
        <v>86</v>
      </c>
      <c r="C135">
        <f t="shared" si="15"/>
        <v>47.261035606192081</v>
      </c>
      <c r="D135">
        <f t="shared" si="16"/>
        <v>203.26216591159925</v>
      </c>
      <c r="E135">
        <f t="shared" si="17"/>
        <v>38.738964393807919</v>
      </c>
      <c r="F135">
        <f t="shared" si="18"/>
        <v>0</v>
      </c>
      <c r="G135">
        <f t="shared" si="18"/>
        <v>0</v>
      </c>
      <c r="H135">
        <f t="shared" si="18"/>
        <v>0.18825042425194907</v>
      </c>
      <c r="I135">
        <f t="shared" si="18"/>
        <v>43.964273322449181</v>
      </c>
      <c r="J135">
        <f t="shared" si="19"/>
        <v>44.152523746701128</v>
      </c>
      <c r="K135">
        <f t="shared" si="14"/>
        <v>-5.4135593528932091</v>
      </c>
      <c r="L135">
        <f t="shared" si="20"/>
        <v>29.30662486729754</v>
      </c>
    </row>
    <row r="136" spans="1:12" x14ac:dyDescent="0.25">
      <c r="A136">
        <f t="shared" si="21"/>
        <v>1036.1999999999944</v>
      </c>
      <c r="B136">
        <v>90</v>
      </c>
      <c r="C136">
        <f t="shared" si="15"/>
        <v>47.199175183346142</v>
      </c>
      <c r="D136">
        <f t="shared" si="16"/>
        <v>203.2121659115993</v>
      </c>
      <c r="E136">
        <f t="shared" si="17"/>
        <v>42.800824816653858</v>
      </c>
      <c r="F136">
        <f t="shared" si="18"/>
        <v>0</v>
      </c>
      <c r="G136">
        <f t="shared" si="18"/>
        <v>0</v>
      </c>
      <c r="H136">
        <f t="shared" si="18"/>
        <v>0.24456767181985423</v>
      </c>
      <c r="I136">
        <f t="shared" si="18"/>
        <v>48.625687051974147</v>
      </c>
      <c r="J136">
        <f t="shared" si="19"/>
        <v>48.870254723793998</v>
      </c>
      <c r="K136">
        <f t="shared" si="14"/>
        <v>-6.0694299071401403</v>
      </c>
      <c r="L136">
        <f t="shared" si="20"/>
        <v>36.837979397687171</v>
      </c>
    </row>
    <row r="137" spans="1:12" x14ac:dyDescent="0.25">
      <c r="A137">
        <f t="shared" si="21"/>
        <v>1036.2499999999943</v>
      </c>
      <c r="B137">
        <v>109</v>
      </c>
      <c r="C137">
        <f t="shared" si="15"/>
        <v>47.137314760500203</v>
      </c>
      <c r="D137">
        <f t="shared" si="16"/>
        <v>203.16216591159935</v>
      </c>
      <c r="E137">
        <f t="shared" si="17"/>
        <v>61.862685239499797</v>
      </c>
      <c r="F137">
        <f t="shared" si="18"/>
        <v>0</v>
      </c>
      <c r="G137">
        <f t="shared" si="18"/>
        <v>0</v>
      </c>
      <c r="H137">
        <f t="shared" si="18"/>
        <v>0.31623384611094968</v>
      </c>
      <c r="I137">
        <f t="shared" si="18"/>
        <v>53.549660036570231</v>
      </c>
      <c r="J137">
        <f t="shared" si="19"/>
        <v>53.865893882681178</v>
      </c>
      <c r="K137">
        <f t="shared" si="14"/>
        <v>7.9967913568186191</v>
      </c>
      <c r="L137">
        <f t="shared" si="20"/>
        <v>63.948672004488969</v>
      </c>
    </row>
    <row r="138" spans="1:12" x14ac:dyDescent="0.25">
      <c r="A138">
        <f t="shared" si="21"/>
        <v>1036.2999999999943</v>
      </c>
      <c r="B138">
        <v>120</v>
      </c>
      <c r="C138">
        <f t="shared" si="15"/>
        <v>47.075454337654264</v>
      </c>
      <c r="D138">
        <f t="shared" si="16"/>
        <v>203.11216591159939</v>
      </c>
      <c r="E138">
        <f t="shared" si="17"/>
        <v>72.924545662345736</v>
      </c>
      <c r="F138">
        <f t="shared" si="18"/>
        <v>0</v>
      </c>
      <c r="G138">
        <f t="shared" si="18"/>
        <v>0</v>
      </c>
      <c r="H138">
        <f t="shared" si="18"/>
        <v>0.40697137738809536</v>
      </c>
      <c r="I138">
        <f t="shared" si="18"/>
        <v>58.718209100483548</v>
      </c>
      <c r="J138">
        <f t="shared" si="19"/>
        <v>59.125180477871645</v>
      </c>
      <c r="K138">
        <f t="shared" si="14"/>
        <v>13.799365184474091</v>
      </c>
      <c r="L138">
        <f t="shared" si="20"/>
        <v>190.42247949447565</v>
      </c>
    </row>
    <row r="139" spans="1:12" x14ac:dyDescent="0.25">
      <c r="A139">
        <f t="shared" si="21"/>
        <v>1036.3499999999942</v>
      </c>
      <c r="B139">
        <v>105</v>
      </c>
      <c r="C139">
        <f t="shared" si="15"/>
        <v>47.013593914808325</v>
      </c>
      <c r="D139">
        <f t="shared" si="16"/>
        <v>203.06216591159944</v>
      </c>
      <c r="E139">
        <f t="shared" si="17"/>
        <v>57.986406085191675</v>
      </c>
      <c r="F139">
        <f t="shared" si="18"/>
        <v>0</v>
      </c>
      <c r="G139">
        <f t="shared" si="18"/>
        <v>0</v>
      </c>
      <c r="H139">
        <f t="shared" si="18"/>
        <v>0.5212734398640515</v>
      </c>
      <c r="I139">
        <f t="shared" si="18"/>
        <v>64.108261553101698</v>
      </c>
      <c r="J139">
        <f t="shared" si="19"/>
        <v>64.629534992965745</v>
      </c>
      <c r="K139">
        <f t="shared" si="14"/>
        <v>-6.6431289077740701</v>
      </c>
      <c r="L139">
        <f t="shared" si="20"/>
        <v>44.13116168530351</v>
      </c>
    </row>
    <row r="140" spans="1:12" x14ac:dyDescent="0.25">
      <c r="A140">
        <f t="shared" si="21"/>
        <v>1036.3999999999942</v>
      </c>
      <c r="B140">
        <v>104</v>
      </c>
      <c r="C140">
        <f t="shared" si="15"/>
        <v>46.951733491962614</v>
      </c>
      <c r="D140">
        <f t="shared" si="16"/>
        <v>203.01216591159948</v>
      </c>
      <c r="E140">
        <f t="shared" si="17"/>
        <v>57.048266508037386</v>
      </c>
      <c r="F140">
        <f t="shared" si="18"/>
        <v>0</v>
      </c>
      <c r="G140">
        <f t="shared" si="18"/>
        <v>0</v>
      </c>
      <c r="H140">
        <f t="shared" si="18"/>
        <v>0.66452839579840994</v>
      </c>
      <c r="I140">
        <f t="shared" ref="I140" si="22">I$5*EXP(-(($D140-I$6)^2)/(2*I$7^2))</f>
        <v>69.691580677892304</v>
      </c>
      <c r="J140">
        <f t="shared" si="19"/>
        <v>70.356109073690718</v>
      </c>
      <c r="K140">
        <f t="shared" ref="K140:K203" si="23">E140-J140</f>
        <v>-13.307842565653331</v>
      </c>
      <c r="L140">
        <f t="shared" si="20"/>
        <v>177.09867375221464</v>
      </c>
    </row>
    <row r="141" spans="1:12" x14ac:dyDescent="0.25">
      <c r="A141">
        <f t="shared" si="21"/>
        <v>1036.4499999999941</v>
      </c>
      <c r="B141">
        <v>108</v>
      </c>
      <c r="C141">
        <f t="shared" ref="C141:C204" si="24">$O$12*A141+$P$12</f>
        <v>46.889873069116675</v>
      </c>
      <c r="D141">
        <f t="shared" ref="D141:D204" si="25">1253.6-A141-$M$5</f>
        <v>202.96216591159953</v>
      </c>
      <c r="E141">
        <f t="shared" ref="E141:E204" si="26">B141-C141</f>
        <v>61.110126930883325</v>
      </c>
      <c r="F141">
        <f t="shared" ref="F141:I204" si="27">F$5*EXP(-(($D141-F$6)^2)/(2*F$7^2))</f>
        <v>0</v>
      </c>
      <c r="G141">
        <f t="shared" si="27"/>
        <v>0</v>
      </c>
      <c r="H141">
        <f t="shared" si="27"/>
        <v>0.84315555341206283</v>
      </c>
      <c r="I141">
        <f t="shared" si="27"/>
        <v>75.434800385786986</v>
      </c>
      <c r="J141">
        <f t="shared" ref="J141:J204" si="28">F141+G141+H141+I141</f>
        <v>76.277955939199046</v>
      </c>
      <c r="K141">
        <f t="shared" si="23"/>
        <v>-15.167829008315721</v>
      </c>
      <c r="L141">
        <f t="shared" ref="L141:L204" si="29">(K141)^2</f>
        <v>230.06303682550387</v>
      </c>
    </row>
    <row r="142" spans="1:12" x14ac:dyDescent="0.25">
      <c r="A142">
        <f t="shared" ref="A142:A205" si="30">A141+$B$7</f>
        <v>1036.4999999999941</v>
      </c>
      <c r="B142">
        <v>110</v>
      </c>
      <c r="C142">
        <f t="shared" si="24"/>
        <v>46.828012646270736</v>
      </c>
      <c r="D142">
        <f t="shared" si="25"/>
        <v>202.91216591159957</v>
      </c>
      <c r="E142">
        <f t="shared" si="26"/>
        <v>63.171987353729264</v>
      </c>
      <c r="F142">
        <f t="shared" si="27"/>
        <v>0</v>
      </c>
      <c r="G142">
        <f t="shared" si="27"/>
        <v>0</v>
      </c>
      <c r="H142">
        <f t="shared" si="27"/>
        <v>1.0647510607111246</v>
      </c>
      <c r="I142">
        <f t="shared" si="27"/>
        <v>81.299578097477308</v>
      </c>
      <c r="J142">
        <f t="shared" si="28"/>
        <v>82.36432915818844</v>
      </c>
      <c r="K142">
        <f t="shared" si="23"/>
        <v>-19.192341804459176</v>
      </c>
      <c r="L142">
        <f t="shared" si="29"/>
        <v>368.34598393919129</v>
      </c>
    </row>
    <row r="143" spans="1:12" x14ac:dyDescent="0.25">
      <c r="A143">
        <f t="shared" si="30"/>
        <v>1036.549999999994</v>
      </c>
      <c r="B143">
        <v>135</v>
      </c>
      <c r="C143">
        <f t="shared" si="24"/>
        <v>46.766152223424797</v>
      </c>
      <c r="D143">
        <f t="shared" si="25"/>
        <v>202.86216591159962</v>
      </c>
      <c r="E143">
        <f t="shared" si="26"/>
        <v>88.233847776575203</v>
      </c>
      <c r="F143">
        <f t="shared" si="27"/>
        <v>0</v>
      </c>
      <c r="G143">
        <f t="shared" si="27"/>
        <v>0</v>
      </c>
      <c r="H143">
        <f t="shared" si="27"/>
        <v>1.3382420531928558</v>
      </c>
      <c r="I143">
        <f t="shared" si="27"/>
        <v>87.242872017824624</v>
      </c>
      <c r="J143">
        <f t="shared" si="28"/>
        <v>88.581114071017481</v>
      </c>
      <c r="K143">
        <f t="shared" si="23"/>
        <v>-0.34726629444227797</v>
      </c>
      <c r="L143">
        <f t="shared" si="29"/>
        <v>0.1205938792556709</v>
      </c>
    </row>
    <row r="144" spans="1:12" x14ac:dyDescent="0.25">
      <c r="A144">
        <f t="shared" si="30"/>
        <v>1036.599999999994</v>
      </c>
      <c r="B144">
        <v>136</v>
      </c>
      <c r="C144">
        <f t="shared" si="24"/>
        <v>46.704291800578858</v>
      </c>
      <c r="D144">
        <f t="shared" si="25"/>
        <v>202.81216591159966</v>
      </c>
      <c r="E144">
        <f t="shared" si="26"/>
        <v>89.295708199421142</v>
      </c>
      <c r="F144">
        <f t="shared" si="27"/>
        <v>0</v>
      </c>
      <c r="G144">
        <f t="shared" si="27"/>
        <v>0</v>
      </c>
      <c r="H144">
        <f t="shared" si="27"/>
        <v>1.6740463564886532</v>
      </c>
      <c r="I144">
        <f t="shared" si="27"/>
        <v>93.217345591780685</v>
      </c>
      <c r="J144">
        <f t="shared" si="28"/>
        <v>94.891391948269344</v>
      </c>
      <c r="K144">
        <f t="shared" si="23"/>
        <v>-5.5956837488482023</v>
      </c>
      <c r="L144">
        <f t="shared" si="29"/>
        <v>31.311676617123872</v>
      </c>
    </row>
    <row r="145" spans="1:12" x14ac:dyDescent="0.25">
      <c r="A145">
        <f t="shared" si="30"/>
        <v>1036.649999999994</v>
      </c>
      <c r="B145">
        <v>151</v>
      </c>
      <c r="C145">
        <f t="shared" si="24"/>
        <v>46.642431377732919</v>
      </c>
      <c r="D145">
        <f t="shared" si="25"/>
        <v>202.76216591159971</v>
      </c>
      <c r="E145">
        <f t="shared" si="26"/>
        <v>104.35756862226708</v>
      </c>
      <c r="F145">
        <f t="shared" si="27"/>
        <v>0</v>
      </c>
      <c r="G145">
        <f t="shared" si="27"/>
        <v>0</v>
      </c>
      <c r="H145">
        <f t="shared" si="27"/>
        <v>2.0842341237414135</v>
      </c>
      <c r="I145">
        <f t="shared" si="27"/>
        <v>99.171898180580015</v>
      </c>
      <c r="J145">
        <f t="shared" si="28"/>
        <v>101.25613230432143</v>
      </c>
      <c r="K145">
        <f t="shared" si="23"/>
        <v>3.1014363179456552</v>
      </c>
      <c r="L145">
        <f t="shared" si="29"/>
        <v>9.618907234272303</v>
      </c>
    </row>
    <row r="146" spans="1:12" x14ac:dyDescent="0.25">
      <c r="A146">
        <f t="shared" si="30"/>
        <v>1036.6999999999939</v>
      </c>
      <c r="B146">
        <v>191</v>
      </c>
      <c r="C146">
        <f t="shared" si="24"/>
        <v>46.58057095488698</v>
      </c>
      <c r="D146">
        <f t="shared" si="25"/>
        <v>202.71216591159975</v>
      </c>
      <c r="E146">
        <f t="shared" si="26"/>
        <v>144.41942904511302</v>
      </c>
      <c r="F146">
        <f t="shared" si="27"/>
        <v>0</v>
      </c>
      <c r="G146">
        <f t="shared" si="27"/>
        <v>0</v>
      </c>
      <c r="H146">
        <f t="shared" si="27"/>
        <v>2.5826867781610643</v>
      </c>
      <c r="I146">
        <f t="shared" si="27"/>
        <v>105.052316989857</v>
      </c>
      <c r="J146">
        <f t="shared" si="28"/>
        <v>107.63500376801807</v>
      </c>
      <c r="K146">
        <f t="shared" si="23"/>
        <v>36.784425277094954</v>
      </c>
      <c r="L146">
        <f t="shared" si="29"/>
        <v>1353.0939429661821</v>
      </c>
    </row>
    <row r="147" spans="1:12" x14ac:dyDescent="0.25">
      <c r="A147">
        <f t="shared" si="30"/>
        <v>1036.7499999999939</v>
      </c>
      <c r="B147">
        <v>189</v>
      </c>
      <c r="C147">
        <f t="shared" si="24"/>
        <v>46.518710532041268</v>
      </c>
      <c r="D147">
        <f t="shared" si="25"/>
        <v>202.6621659115998</v>
      </c>
      <c r="E147">
        <f t="shared" si="26"/>
        <v>142.48128946795873</v>
      </c>
      <c r="F147">
        <f t="shared" si="27"/>
        <v>0</v>
      </c>
      <c r="G147">
        <f t="shared" si="27"/>
        <v>0</v>
      </c>
      <c r="H147">
        <f t="shared" si="27"/>
        <v>3.1852475588988085</v>
      </c>
      <c r="I147">
        <f t="shared" si="27"/>
        <v>110.80204115886094</v>
      </c>
      <c r="J147">
        <f t="shared" si="28"/>
        <v>113.98728871775975</v>
      </c>
      <c r="K147">
        <f t="shared" si="23"/>
        <v>28.494000750198978</v>
      </c>
      <c r="L147">
        <f t="shared" si="29"/>
        <v>811.90807875233997</v>
      </c>
    </row>
    <row r="148" spans="1:12" x14ac:dyDescent="0.25">
      <c r="A148">
        <f t="shared" si="30"/>
        <v>1036.7999999999938</v>
      </c>
      <c r="B148">
        <v>158</v>
      </c>
      <c r="C148">
        <f t="shared" si="24"/>
        <v>46.456850109195329</v>
      </c>
      <c r="D148">
        <f t="shared" si="25"/>
        <v>202.61216591159985</v>
      </c>
      <c r="E148">
        <f t="shared" si="26"/>
        <v>111.54314989080467</v>
      </c>
      <c r="F148">
        <f t="shared" si="27"/>
        <v>0</v>
      </c>
      <c r="G148">
        <f t="shared" si="27"/>
        <v>0</v>
      </c>
      <c r="H148">
        <f t="shared" si="27"/>
        <v>3.9098568680202446</v>
      </c>
      <c r="I148">
        <f t="shared" si="27"/>
        <v>116.36302483857858</v>
      </c>
      <c r="J148">
        <f t="shared" si="28"/>
        <v>120.27288170659882</v>
      </c>
      <c r="K148">
        <f t="shared" si="23"/>
        <v>-8.7297318157941532</v>
      </c>
      <c r="L148">
        <f t="shared" si="29"/>
        <v>76.208217575688678</v>
      </c>
    </row>
    <row r="149" spans="1:12" x14ac:dyDescent="0.25">
      <c r="A149">
        <f t="shared" si="30"/>
        <v>1036.8499999999938</v>
      </c>
      <c r="B149">
        <v>192</v>
      </c>
      <c r="C149">
        <f t="shared" si="24"/>
        <v>46.39498968634939</v>
      </c>
      <c r="D149">
        <f t="shared" si="25"/>
        <v>202.56216591159989</v>
      </c>
      <c r="E149">
        <f t="shared" si="26"/>
        <v>145.60501031365061</v>
      </c>
      <c r="F149">
        <f t="shared" si="27"/>
        <v>0</v>
      </c>
      <c r="G149">
        <f t="shared" si="27"/>
        <v>0</v>
      </c>
      <c r="H149">
        <f t="shared" si="27"/>
        <v>4.7766645330240651</v>
      </c>
      <c r="I149">
        <f t="shared" si="27"/>
        <v>121.67668221167982</v>
      </c>
      <c r="J149">
        <f t="shared" si="28"/>
        <v>126.45334674470388</v>
      </c>
      <c r="K149">
        <f t="shared" si="23"/>
        <v>19.151663568946731</v>
      </c>
      <c r="L149">
        <f t="shared" si="29"/>
        <v>366.78621745812143</v>
      </c>
    </row>
    <row r="150" spans="1:12" x14ac:dyDescent="0.25">
      <c r="A150">
        <f t="shared" si="30"/>
        <v>1036.8999999999937</v>
      </c>
      <c r="B150">
        <v>175</v>
      </c>
      <c r="C150">
        <f t="shared" si="24"/>
        <v>46.333129263503452</v>
      </c>
      <c r="D150">
        <f t="shared" si="25"/>
        <v>202.51216591159994</v>
      </c>
      <c r="E150">
        <f t="shared" si="26"/>
        <v>128.66687073649655</v>
      </c>
      <c r="F150">
        <f t="shared" si="27"/>
        <v>0</v>
      </c>
      <c r="G150">
        <f t="shared" si="27"/>
        <v>0</v>
      </c>
      <c r="H150">
        <f t="shared" si="27"/>
        <v>5.8081100882358916</v>
      </c>
      <c r="I150">
        <f t="shared" si="27"/>
        <v>126.68489390552075</v>
      </c>
      <c r="J150">
        <f t="shared" si="28"/>
        <v>132.49300399375664</v>
      </c>
      <c r="K150">
        <f t="shared" si="23"/>
        <v>-3.8261332572600963</v>
      </c>
      <c r="L150">
        <f t="shared" si="29"/>
        <v>14.639295702311754</v>
      </c>
    </row>
    <row r="151" spans="1:12" x14ac:dyDescent="0.25">
      <c r="A151">
        <f t="shared" si="30"/>
        <v>1036.9499999999937</v>
      </c>
      <c r="B151">
        <v>195</v>
      </c>
      <c r="C151">
        <f t="shared" si="24"/>
        <v>46.271268840657513</v>
      </c>
      <c r="D151">
        <f t="shared" si="25"/>
        <v>202.46216591159998</v>
      </c>
      <c r="E151">
        <f t="shared" si="26"/>
        <v>148.72873115934249</v>
      </c>
      <c r="F151">
        <f t="shared" si="27"/>
        <v>0</v>
      </c>
      <c r="G151">
        <f t="shared" si="27"/>
        <v>0</v>
      </c>
      <c r="H151">
        <f t="shared" si="27"/>
        <v>7.0289613040621566</v>
      </c>
      <c r="I151">
        <f t="shared" si="27"/>
        <v>131.33105128111001</v>
      </c>
      <c r="J151">
        <f t="shared" si="28"/>
        <v>138.36001258517217</v>
      </c>
      <c r="K151">
        <f t="shared" si="23"/>
        <v>10.368718574170316</v>
      </c>
      <c r="L151">
        <f t="shared" si="29"/>
        <v>107.51032487034452</v>
      </c>
    </row>
    <row r="152" spans="1:12" x14ac:dyDescent="0.25">
      <c r="A152">
        <f t="shared" si="30"/>
        <v>1036.9999999999936</v>
      </c>
      <c r="B152">
        <v>181</v>
      </c>
      <c r="C152">
        <f t="shared" si="24"/>
        <v>46.209408417811574</v>
      </c>
      <c r="D152">
        <f t="shared" si="25"/>
        <v>202.41216591160003</v>
      </c>
      <c r="E152">
        <f t="shared" si="26"/>
        <v>134.79059158218843</v>
      </c>
      <c r="F152">
        <f t="shared" si="27"/>
        <v>0</v>
      </c>
      <c r="G152">
        <f t="shared" si="27"/>
        <v>0</v>
      </c>
      <c r="H152">
        <f t="shared" si="27"/>
        <v>8.4663005279323382</v>
      </c>
      <c r="I152">
        <f t="shared" si="27"/>
        <v>135.56111279137107</v>
      </c>
      <c r="J152">
        <f t="shared" si="28"/>
        <v>144.02741331930341</v>
      </c>
      <c r="K152">
        <f t="shared" si="23"/>
        <v>-9.2368217371149797</v>
      </c>
      <c r="L152">
        <f t="shared" si="29"/>
        <v>85.318875803239791</v>
      </c>
    </row>
    <row r="153" spans="1:12" x14ac:dyDescent="0.25">
      <c r="A153">
        <f t="shared" si="30"/>
        <v>1037.0499999999936</v>
      </c>
      <c r="B153">
        <v>213</v>
      </c>
      <c r="C153">
        <f t="shared" si="24"/>
        <v>46.147547994965635</v>
      </c>
      <c r="D153">
        <f t="shared" si="25"/>
        <v>202.36216591160007</v>
      </c>
      <c r="E153">
        <f t="shared" si="26"/>
        <v>166.85245200503437</v>
      </c>
      <c r="F153">
        <f t="shared" si="27"/>
        <v>0</v>
      </c>
      <c r="G153">
        <f t="shared" si="27"/>
        <v>0</v>
      </c>
      <c r="H153">
        <f t="shared" si="27"/>
        <v>10.149448022725705</v>
      </c>
      <c r="I153">
        <f t="shared" si="27"/>
        <v>139.32464511408091</v>
      </c>
      <c r="J153">
        <f t="shared" si="28"/>
        <v>149.4740931368066</v>
      </c>
      <c r="K153">
        <f t="shared" si="23"/>
        <v>17.378358868227764</v>
      </c>
      <c r="L153">
        <f t="shared" si="29"/>
        <v>302.00735695291058</v>
      </c>
    </row>
    <row r="154" spans="1:12" x14ac:dyDescent="0.25">
      <c r="A154">
        <f t="shared" si="30"/>
        <v>1037.0999999999935</v>
      </c>
      <c r="B154">
        <v>198</v>
      </c>
      <c r="C154">
        <f t="shared" si="24"/>
        <v>46.085687572119923</v>
      </c>
      <c r="D154">
        <f t="shared" si="25"/>
        <v>202.31216591160012</v>
      </c>
      <c r="E154">
        <f t="shared" si="26"/>
        <v>151.91431242788008</v>
      </c>
      <c r="F154">
        <f t="shared" si="27"/>
        <v>0</v>
      </c>
      <c r="G154">
        <f t="shared" si="27"/>
        <v>0</v>
      </c>
      <c r="H154">
        <f t="shared" si="27"/>
        <v>12.10981147780366</v>
      </c>
      <c r="I154">
        <f t="shared" si="27"/>
        <v>142.57582117187309</v>
      </c>
      <c r="J154">
        <f t="shared" si="28"/>
        <v>154.68563264967673</v>
      </c>
      <c r="K154">
        <f t="shared" si="23"/>
        <v>-2.7713202217966568</v>
      </c>
      <c r="L154">
        <f t="shared" si="29"/>
        <v>7.6802157717390713</v>
      </c>
    </row>
    <row r="155" spans="1:12" x14ac:dyDescent="0.25">
      <c r="A155">
        <f t="shared" si="30"/>
        <v>1037.1499999999935</v>
      </c>
      <c r="B155">
        <v>222</v>
      </c>
      <c r="C155">
        <f t="shared" si="24"/>
        <v>46.023827149273984</v>
      </c>
      <c r="D155">
        <f t="shared" si="25"/>
        <v>202.26216591160016</v>
      </c>
      <c r="E155">
        <f t="shared" si="26"/>
        <v>175.97617285072602</v>
      </c>
      <c r="F155">
        <f t="shared" si="27"/>
        <v>0</v>
      </c>
      <c r="G155">
        <f t="shared" si="27"/>
        <v>0</v>
      </c>
      <c r="H155">
        <f t="shared" si="27"/>
        <v>14.380651302915444</v>
      </c>
      <c r="I155">
        <f t="shared" si="27"/>
        <v>145.27434751169559</v>
      </c>
      <c r="J155">
        <f t="shared" si="28"/>
        <v>159.65499881461105</v>
      </c>
      <c r="K155">
        <f t="shared" si="23"/>
        <v>16.321174036114968</v>
      </c>
      <c r="L155">
        <f t="shared" si="29"/>
        <v>266.38072191715338</v>
      </c>
    </row>
    <row r="156" spans="1:12" x14ac:dyDescent="0.25">
      <c r="A156">
        <f t="shared" si="30"/>
        <v>1037.1999999999935</v>
      </c>
      <c r="B156">
        <v>252</v>
      </c>
      <c r="C156">
        <f t="shared" si="24"/>
        <v>45.961966726428045</v>
      </c>
      <c r="D156">
        <f t="shared" si="25"/>
        <v>202.21216591160021</v>
      </c>
      <c r="E156">
        <f t="shared" si="26"/>
        <v>206.03803327357195</v>
      </c>
      <c r="F156">
        <f t="shared" si="27"/>
        <v>0</v>
      </c>
      <c r="G156">
        <f t="shared" si="27"/>
        <v>0</v>
      </c>
      <c r="H156">
        <f t="shared" si="27"/>
        <v>16.996752268068207</v>
      </c>
      <c r="I156">
        <f t="shared" si="27"/>
        <v>147.38629484769544</v>
      </c>
      <c r="J156">
        <f t="shared" si="28"/>
        <v>164.38304711576365</v>
      </c>
      <c r="K156">
        <f t="shared" si="23"/>
        <v>41.65498615780831</v>
      </c>
      <c r="L156">
        <f t="shared" si="29"/>
        <v>1735.1378718072019</v>
      </c>
    </row>
    <row r="157" spans="1:12" x14ac:dyDescent="0.25">
      <c r="A157">
        <f t="shared" si="30"/>
        <v>1037.2499999999934</v>
      </c>
      <c r="B157">
        <v>217</v>
      </c>
      <c r="C157">
        <f t="shared" si="24"/>
        <v>45.900106303582106</v>
      </c>
      <c r="D157">
        <f t="shared" si="25"/>
        <v>202.16216591160025</v>
      </c>
      <c r="E157">
        <f t="shared" si="26"/>
        <v>171.09989369641789</v>
      </c>
      <c r="F157">
        <f t="shared" si="27"/>
        <v>0</v>
      </c>
      <c r="G157">
        <f t="shared" si="27"/>
        <v>0</v>
      </c>
      <c r="H157">
        <f t="shared" si="27"/>
        <v>19.993993582764364</v>
      </c>
      <c r="I157">
        <f t="shared" si="27"/>
        <v>148.88480785154923</v>
      </c>
      <c r="J157">
        <f t="shared" si="28"/>
        <v>168.8788014343136</v>
      </c>
      <c r="K157">
        <f t="shared" si="23"/>
        <v>2.2210922621042926</v>
      </c>
      <c r="L157">
        <f t="shared" si="29"/>
        <v>4.9332508367795631</v>
      </c>
    </row>
    <row r="158" spans="1:12" x14ac:dyDescent="0.25">
      <c r="A158">
        <f t="shared" si="30"/>
        <v>1037.2999999999934</v>
      </c>
      <c r="B158">
        <v>225</v>
      </c>
      <c r="C158">
        <f t="shared" si="24"/>
        <v>45.838245880736167</v>
      </c>
      <c r="D158">
        <f t="shared" si="25"/>
        <v>202.1121659116003</v>
      </c>
      <c r="E158">
        <f t="shared" si="26"/>
        <v>179.16175411926383</v>
      </c>
      <c r="F158">
        <f t="shared" si="27"/>
        <v>0</v>
      </c>
      <c r="G158">
        <f t="shared" si="27"/>
        <v>0</v>
      </c>
      <c r="H158">
        <f t="shared" si="27"/>
        <v>23.408811657775011</v>
      </c>
      <c r="I158">
        <f t="shared" si="27"/>
        <v>149.75067343782106</v>
      </c>
      <c r="J158">
        <f t="shared" si="28"/>
        <v>173.15948509559607</v>
      </c>
      <c r="K158">
        <f t="shared" si="23"/>
        <v>6.0022690236677647</v>
      </c>
      <c r="L158">
        <f t="shared" si="29"/>
        <v>36.02723343248158</v>
      </c>
    </row>
    <row r="159" spans="1:12" x14ac:dyDescent="0.25">
      <c r="A159">
        <f t="shared" si="30"/>
        <v>1037.3499999999933</v>
      </c>
      <c r="B159">
        <v>196</v>
      </c>
      <c r="C159">
        <f t="shared" si="24"/>
        <v>45.776385457890228</v>
      </c>
      <c r="D159">
        <f t="shared" si="25"/>
        <v>202.06216591160035</v>
      </c>
      <c r="E159">
        <f t="shared" si="26"/>
        <v>150.22361454210977</v>
      </c>
      <c r="F159">
        <f t="shared" si="27"/>
        <v>0</v>
      </c>
      <c r="G159">
        <f t="shared" si="27"/>
        <v>0</v>
      </c>
      <c r="H159">
        <f t="shared" si="27"/>
        <v>27.277552580109369</v>
      </c>
      <c r="I159">
        <f t="shared" si="27"/>
        <v>149.97273073425038</v>
      </c>
      <c r="J159">
        <f t="shared" si="28"/>
        <v>177.25028331435973</v>
      </c>
      <c r="K159">
        <f t="shared" si="23"/>
        <v>-27.026668772249963</v>
      </c>
      <c r="L159">
        <f t="shared" si="29"/>
        <v>730.44082492491134</v>
      </c>
    </row>
    <row r="160" spans="1:12" x14ac:dyDescent="0.25">
      <c r="A160">
        <f t="shared" si="30"/>
        <v>1037.3999999999933</v>
      </c>
      <c r="B160">
        <v>216</v>
      </c>
      <c r="C160">
        <f t="shared" si="24"/>
        <v>45.714525035044289</v>
      </c>
      <c r="D160">
        <f t="shared" si="25"/>
        <v>202.01216591160039</v>
      </c>
      <c r="E160">
        <f t="shared" si="26"/>
        <v>170.28547496495571</v>
      </c>
      <c r="F160">
        <f t="shared" si="27"/>
        <v>0</v>
      </c>
      <c r="G160">
        <f t="shared" si="27"/>
        <v>0</v>
      </c>
      <c r="H160">
        <f t="shared" si="27"/>
        <v>31.63571474611739</v>
      </c>
      <c r="I160">
        <f t="shared" si="27"/>
        <v>149.54811050754398</v>
      </c>
      <c r="J160">
        <f t="shared" si="28"/>
        <v>181.18382525366138</v>
      </c>
      <c r="K160">
        <f t="shared" si="23"/>
        <v>-10.898350288705672</v>
      </c>
      <c r="L160">
        <f t="shared" si="29"/>
        <v>118.774039015331</v>
      </c>
    </row>
    <row r="161" spans="1:12" x14ac:dyDescent="0.25">
      <c r="A161">
        <f t="shared" si="30"/>
        <v>1037.4499999999932</v>
      </c>
      <c r="B161">
        <v>228</v>
      </c>
      <c r="C161">
        <f t="shared" si="24"/>
        <v>45.652664612198578</v>
      </c>
      <c r="D161">
        <f t="shared" si="25"/>
        <v>201.96216591160044</v>
      </c>
      <c r="E161">
        <f t="shared" si="26"/>
        <v>182.34733538780142</v>
      </c>
      <c r="F161">
        <f t="shared" si="27"/>
        <v>0</v>
      </c>
      <c r="G161">
        <f t="shared" si="27"/>
        <v>0</v>
      </c>
      <c r="H161">
        <f t="shared" si="27"/>
        <v>36.517086093817568</v>
      </c>
      <c r="I161">
        <f t="shared" si="27"/>
        <v>148.48229686427075</v>
      </c>
      <c r="J161">
        <f t="shared" si="28"/>
        <v>184.99938295808832</v>
      </c>
      <c r="K161">
        <f t="shared" si="23"/>
        <v>-2.6520475702868964</v>
      </c>
      <c r="L161">
        <f t="shared" si="29"/>
        <v>7.0333563150646308</v>
      </c>
    </row>
    <row r="162" spans="1:12" x14ac:dyDescent="0.25">
      <c r="A162">
        <f t="shared" si="30"/>
        <v>1037.4999999999932</v>
      </c>
      <c r="B162">
        <v>232</v>
      </c>
      <c r="C162">
        <f t="shared" si="24"/>
        <v>45.590804189352639</v>
      </c>
      <c r="D162">
        <f t="shared" si="25"/>
        <v>201.91216591160048</v>
      </c>
      <c r="E162">
        <f t="shared" si="26"/>
        <v>186.40919581064736</v>
      </c>
      <c r="F162">
        <f t="shared" si="27"/>
        <v>0</v>
      </c>
      <c r="G162">
        <f t="shared" si="27"/>
        <v>0</v>
      </c>
      <c r="H162">
        <f t="shared" si="27"/>
        <v>41.952784871159885</v>
      </c>
      <c r="I162">
        <f t="shared" si="27"/>
        <v>146.78900937195476</v>
      </c>
      <c r="J162">
        <f t="shared" si="28"/>
        <v>188.74179424311464</v>
      </c>
      <c r="K162">
        <f t="shared" si="23"/>
        <v>-2.3325984324672788</v>
      </c>
      <c r="L162">
        <f t="shared" si="29"/>
        <v>5.4410154471488061</v>
      </c>
    </row>
    <row r="163" spans="1:12" x14ac:dyDescent="0.25">
      <c r="A163">
        <f t="shared" si="30"/>
        <v>1037.5499999999931</v>
      </c>
      <c r="B163">
        <v>244</v>
      </c>
      <c r="C163">
        <f t="shared" si="24"/>
        <v>45.5289437665067</v>
      </c>
      <c r="D163">
        <f t="shared" si="25"/>
        <v>201.86216591160053</v>
      </c>
      <c r="E163">
        <f t="shared" si="26"/>
        <v>198.4710562334933</v>
      </c>
      <c r="F163">
        <f t="shared" si="27"/>
        <v>0</v>
      </c>
      <c r="G163">
        <f t="shared" si="27"/>
        <v>0</v>
      </c>
      <c r="H163">
        <f t="shared" si="27"/>
        <v>47.970217750217415</v>
      </c>
      <c r="I163">
        <f t="shared" si="27"/>
        <v>144.48990914255026</v>
      </c>
      <c r="J163">
        <f t="shared" si="28"/>
        <v>192.46012689276768</v>
      </c>
      <c r="K163">
        <f t="shared" si="23"/>
        <v>6.0109293407256246</v>
      </c>
      <c r="L163">
        <f t="shared" si="29"/>
        <v>36.131271539196192</v>
      </c>
    </row>
    <row r="164" spans="1:12" x14ac:dyDescent="0.25">
      <c r="A164">
        <f t="shared" si="30"/>
        <v>1037.5999999999931</v>
      </c>
      <c r="B164">
        <v>237</v>
      </c>
      <c r="C164">
        <f t="shared" si="24"/>
        <v>45.467083343660761</v>
      </c>
      <c r="D164">
        <f t="shared" si="25"/>
        <v>201.81216591160057</v>
      </c>
      <c r="E164">
        <f t="shared" si="26"/>
        <v>191.53291665633924</v>
      </c>
      <c r="F164">
        <f t="shared" si="27"/>
        <v>0</v>
      </c>
      <c r="G164">
        <f t="shared" si="27"/>
        <v>0</v>
      </c>
      <c r="H164">
        <f t="shared" si="27"/>
        <v>54.591974187276783</v>
      </c>
      <c r="I164">
        <f t="shared" si="27"/>
        <v>141.61413768091694</v>
      </c>
      <c r="J164">
        <f t="shared" si="28"/>
        <v>196.20611186819372</v>
      </c>
      <c r="K164">
        <f t="shared" si="23"/>
        <v>-4.6731952118544768</v>
      </c>
      <c r="L164">
        <f t="shared" si="29"/>
        <v>21.838753488099609</v>
      </c>
    </row>
    <row r="165" spans="1:12" x14ac:dyDescent="0.25">
      <c r="A165">
        <f t="shared" si="30"/>
        <v>1037.649999999993</v>
      </c>
      <c r="B165">
        <v>239</v>
      </c>
      <c r="C165">
        <f t="shared" si="24"/>
        <v>45.405222920814822</v>
      </c>
      <c r="D165">
        <f t="shared" si="25"/>
        <v>201.76216591160062</v>
      </c>
      <c r="E165">
        <f t="shared" si="26"/>
        <v>193.59477707918518</v>
      </c>
      <c r="F165">
        <f t="shared" si="27"/>
        <v>0</v>
      </c>
      <c r="G165">
        <f t="shared" si="27"/>
        <v>0</v>
      </c>
      <c r="H165">
        <f t="shared" si="27"/>
        <v>61.834681037929165</v>
      </c>
      <c r="I165">
        <f t="shared" si="27"/>
        <v>138.1977022228759</v>
      </c>
      <c r="J165">
        <f t="shared" si="28"/>
        <v>200.03238326080506</v>
      </c>
      <c r="K165">
        <f t="shared" si="23"/>
        <v>-6.4376061816198842</v>
      </c>
      <c r="L165">
        <f t="shared" si="29"/>
        <v>41.442773349630542</v>
      </c>
    </row>
    <row r="166" spans="1:12" x14ac:dyDescent="0.25">
      <c r="A166">
        <f t="shared" si="30"/>
        <v>1037.699999999993</v>
      </c>
      <c r="B166">
        <v>266</v>
      </c>
      <c r="C166">
        <f t="shared" si="24"/>
        <v>45.343362497968883</v>
      </c>
      <c r="D166">
        <f t="shared" si="25"/>
        <v>201.71216591160066</v>
      </c>
      <c r="E166">
        <f t="shared" si="26"/>
        <v>220.65663750203112</v>
      </c>
      <c r="F166">
        <f t="shared" si="27"/>
        <v>0</v>
      </c>
      <c r="G166">
        <f t="shared" si="27"/>
        <v>0</v>
      </c>
      <c r="H166">
        <f t="shared" si="27"/>
        <v>69.707846335698477</v>
      </c>
      <c r="I166">
        <f t="shared" si="27"/>
        <v>134.28272568498809</v>
      </c>
      <c r="J166">
        <f t="shared" si="28"/>
        <v>203.99057202068656</v>
      </c>
      <c r="K166">
        <f t="shared" si="23"/>
        <v>16.66606548134456</v>
      </c>
      <c r="L166">
        <f t="shared" si="29"/>
        <v>277.75773862846466</v>
      </c>
    </row>
    <row r="167" spans="1:12" x14ac:dyDescent="0.25">
      <c r="A167">
        <f t="shared" si="30"/>
        <v>1037.749999999993</v>
      </c>
      <c r="B167">
        <v>226</v>
      </c>
      <c r="C167">
        <f t="shared" si="24"/>
        <v>45.281502075122944</v>
      </c>
      <c r="D167">
        <f t="shared" si="25"/>
        <v>201.66216591160071</v>
      </c>
      <c r="E167">
        <f t="shared" si="26"/>
        <v>180.71849792487706</v>
      </c>
      <c r="F167">
        <f t="shared" si="27"/>
        <v>0</v>
      </c>
      <c r="G167">
        <f t="shared" si="27"/>
        <v>0</v>
      </c>
      <c r="H167">
        <f t="shared" si="27"/>
        <v>78.212725580253775</v>
      </c>
      <c r="I167">
        <f t="shared" si="27"/>
        <v>129.91658305988108</v>
      </c>
      <c r="J167">
        <f t="shared" si="28"/>
        <v>208.12930864013487</v>
      </c>
      <c r="K167">
        <f t="shared" si="23"/>
        <v>-27.41081071525781</v>
      </c>
      <c r="L167">
        <f t="shared" si="29"/>
        <v>751.35254406769241</v>
      </c>
    </row>
    <row r="168" spans="1:12" x14ac:dyDescent="0.25">
      <c r="A168">
        <f t="shared" si="30"/>
        <v>1037.7999999999929</v>
      </c>
      <c r="B168">
        <v>249</v>
      </c>
      <c r="C168">
        <f t="shared" si="24"/>
        <v>45.219641652277232</v>
      </c>
      <c r="D168">
        <f t="shared" si="25"/>
        <v>201.61216591160075</v>
      </c>
      <c r="E168">
        <f t="shared" si="26"/>
        <v>203.78035834772277</v>
      </c>
      <c r="F168">
        <f t="shared" si="27"/>
        <v>0</v>
      </c>
      <c r="G168">
        <f t="shared" si="27"/>
        <v>0</v>
      </c>
      <c r="H168">
        <f t="shared" si="27"/>
        <v>87.341247591761416</v>
      </c>
      <c r="I168">
        <f t="shared" si="27"/>
        <v>125.1509489869529</v>
      </c>
      <c r="J168">
        <f t="shared" si="28"/>
        <v>212.4921965787143</v>
      </c>
      <c r="K168">
        <f t="shared" si="23"/>
        <v>-8.7118382309915319</v>
      </c>
      <c r="L168">
        <f t="shared" si="29"/>
        <v>75.896125362965662</v>
      </c>
    </row>
    <row r="169" spans="1:12" x14ac:dyDescent="0.25">
      <c r="A169">
        <f t="shared" si="30"/>
        <v>1037.8499999999929</v>
      </c>
      <c r="B169">
        <v>260</v>
      </c>
      <c r="C169">
        <f t="shared" si="24"/>
        <v>45.157781229431293</v>
      </c>
      <c r="D169">
        <f t="shared" si="25"/>
        <v>201.5621659116008</v>
      </c>
      <c r="E169">
        <f t="shared" si="26"/>
        <v>214.84221877056871</v>
      </c>
      <c r="F169">
        <f t="shared" si="27"/>
        <v>0</v>
      </c>
      <c r="G169">
        <f t="shared" si="27"/>
        <v>0</v>
      </c>
      <c r="H169">
        <f t="shared" si="27"/>
        <v>97.07503970631717</v>
      </c>
      <c r="I169">
        <f t="shared" si="27"/>
        <v>120.04078321598641</v>
      </c>
      <c r="J169">
        <f t="shared" si="28"/>
        <v>217.11582292230358</v>
      </c>
      <c r="K169">
        <f t="shared" si="23"/>
        <v>-2.2736041517348724</v>
      </c>
      <c r="L169">
        <f t="shared" si="29"/>
        <v>5.1692758387860485</v>
      </c>
    </row>
    <row r="170" spans="1:12" x14ac:dyDescent="0.25">
      <c r="A170">
        <f t="shared" si="30"/>
        <v>1037.8999999999928</v>
      </c>
      <c r="B170">
        <v>265</v>
      </c>
      <c r="C170">
        <f t="shared" si="24"/>
        <v>45.095920806585355</v>
      </c>
      <c r="D170">
        <f t="shared" si="25"/>
        <v>201.51216591160085</v>
      </c>
      <c r="E170">
        <f t="shared" si="26"/>
        <v>219.90407919341465</v>
      </c>
      <c r="F170">
        <f t="shared" si="27"/>
        <v>0</v>
      </c>
      <c r="G170">
        <f t="shared" si="27"/>
        <v>0</v>
      </c>
      <c r="H170">
        <f t="shared" si="27"/>
        <v>107.38459356305118</v>
      </c>
      <c r="I170">
        <f t="shared" si="27"/>
        <v>114.64328170865728</v>
      </c>
      <c r="J170">
        <f t="shared" si="28"/>
        <v>222.02787527170847</v>
      </c>
      <c r="K170">
        <f t="shared" si="23"/>
        <v>-2.1237960782938217</v>
      </c>
      <c r="L170">
        <f t="shared" si="29"/>
        <v>4.510509782176217</v>
      </c>
    </row>
    <row r="171" spans="1:12" x14ac:dyDescent="0.25">
      <c r="A171">
        <f t="shared" si="30"/>
        <v>1037.9499999999928</v>
      </c>
      <c r="B171">
        <v>276</v>
      </c>
      <c r="C171">
        <f t="shared" si="24"/>
        <v>45.034060383739416</v>
      </c>
      <c r="D171">
        <f t="shared" si="25"/>
        <v>201.46216591160089</v>
      </c>
      <c r="E171">
        <f t="shared" si="26"/>
        <v>230.96593961626058</v>
      </c>
      <c r="F171">
        <f t="shared" si="27"/>
        <v>0</v>
      </c>
      <c r="G171">
        <f t="shared" si="27"/>
        <v>0</v>
      </c>
      <c r="H171">
        <f t="shared" si="27"/>
        <v>118.22861274594392</v>
      </c>
      <c r="I171">
        <f t="shared" si="27"/>
        <v>109.01682118019679</v>
      </c>
      <c r="J171">
        <f t="shared" si="28"/>
        <v>227.24543392614072</v>
      </c>
      <c r="K171">
        <f t="shared" si="23"/>
        <v>3.7205056901198645</v>
      </c>
      <c r="L171">
        <f t="shared" si="29"/>
        <v>13.84216259021429</v>
      </c>
    </row>
    <row r="172" spans="1:12" x14ac:dyDescent="0.25">
      <c r="A172">
        <f t="shared" si="30"/>
        <v>1037.9999999999927</v>
      </c>
      <c r="B172">
        <v>267</v>
      </c>
      <c r="C172">
        <f t="shared" si="24"/>
        <v>44.972199960893477</v>
      </c>
      <c r="D172">
        <f t="shared" si="25"/>
        <v>201.41216591160094</v>
      </c>
      <c r="E172">
        <f t="shared" si="26"/>
        <v>222.02780003910652</v>
      </c>
      <c r="F172">
        <f t="shared" si="27"/>
        <v>0</v>
      </c>
      <c r="G172">
        <f t="shared" si="27"/>
        <v>0</v>
      </c>
      <c r="H172">
        <f t="shared" si="27"/>
        <v>129.55358191807949</v>
      </c>
      <c r="I172">
        <f t="shared" si="27"/>
        <v>103.21992400186264</v>
      </c>
      <c r="J172">
        <f t="shared" si="28"/>
        <v>232.77350591994212</v>
      </c>
      <c r="K172">
        <f t="shared" si="23"/>
        <v>-10.745705880835601</v>
      </c>
      <c r="L172">
        <f t="shared" si="29"/>
        <v>115.47019487742482</v>
      </c>
    </row>
    <row r="173" spans="1:12" x14ac:dyDescent="0.25">
      <c r="A173">
        <f t="shared" si="30"/>
        <v>1038.0499999999927</v>
      </c>
      <c r="B173">
        <v>262</v>
      </c>
      <c r="C173">
        <f t="shared" si="24"/>
        <v>44.910339538047538</v>
      </c>
      <c r="D173">
        <f t="shared" si="25"/>
        <v>201.36216591160098</v>
      </c>
      <c r="E173">
        <f t="shared" si="26"/>
        <v>217.08966046195246</v>
      </c>
      <c r="F173">
        <f t="shared" si="27"/>
        <v>0</v>
      </c>
      <c r="G173">
        <f t="shared" si="27"/>
        <v>0</v>
      </c>
      <c r="H173">
        <f t="shared" si="27"/>
        <v>141.29359370935794</v>
      </c>
      <c r="I173">
        <f t="shared" si="27"/>
        <v>97.310268634014349</v>
      </c>
      <c r="J173">
        <f t="shared" si="28"/>
        <v>238.60386234337227</v>
      </c>
      <c r="K173">
        <f t="shared" si="23"/>
        <v>-21.514201881419808</v>
      </c>
      <c r="L173">
        <f t="shared" si="29"/>
        <v>462.86088259448763</v>
      </c>
    </row>
    <row r="174" spans="1:12" x14ac:dyDescent="0.25">
      <c r="A174">
        <f t="shared" si="30"/>
        <v>1038.0999999999926</v>
      </c>
      <c r="B174">
        <v>311</v>
      </c>
      <c r="C174">
        <f t="shared" si="24"/>
        <v>44.848479115201599</v>
      </c>
      <c r="D174">
        <f t="shared" si="25"/>
        <v>201.31216591160103</v>
      </c>
      <c r="E174">
        <f t="shared" si="26"/>
        <v>266.1515208847984</v>
      </c>
      <c r="F174">
        <f t="shared" si="27"/>
        <v>0</v>
      </c>
      <c r="G174">
        <f t="shared" si="27"/>
        <v>0</v>
      </c>
      <c r="H174">
        <f t="shared" si="27"/>
        <v>153.37046445095237</v>
      </c>
      <c r="I174">
        <f t="shared" si="27"/>
        <v>91.343768242765506</v>
      </c>
      <c r="J174">
        <f t="shared" si="28"/>
        <v>244.71423269371786</v>
      </c>
      <c r="K174">
        <f t="shared" si="23"/>
        <v>21.43728819108054</v>
      </c>
      <c r="L174">
        <f t="shared" si="29"/>
        <v>459.55732498744118</v>
      </c>
    </row>
    <row r="175" spans="1:12" x14ac:dyDescent="0.25">
      <c r="A175">
        <f t="shared" si="30"/>
        <v>1038.1499999999926</v>
      </c>
      <c r="B175">
        <v>303</v>
      </c>
      <c r="C175">
        <f t="shared" si="24"/>
        <v>44.786618692355887</v>
      </c>
      <c r="D175">
        <f t="shared" si="25"/>
        <v>201.26216591160107</v>
      </c>
      <c r="E175">
        <f t="shared" si="26"/>
        <v>258.21338130764411</v>
      </c>
      <c r="F175">
        <f t="shared" si="27"/>
        <v>0</v>
      </c>
      <c r="G175">
        <f t="shared" si="27"/>
        <v>0</v>
      </c>
      <c r="H175">
        <f t="shared" si="27"/>
        <v>165.69416293558393</v>
      </c>
      <c r="I175">
        <f t="shared" si="27"/>
        <v>85.373737001126827</v>
      </c>
      <c r="J175">
        <f t="shared" si="28"/>
        <v>251.06789993671077</v>
      </c>
      <c r="K175">
        <f t="shared" si="23"/>
        <v>7.1454813709333393</v>
      </c>
      <c r="L175">
        <f t="shared" si="29"/>
        <v>51.057904022355395</v>
      </c>
    </row>
    <row r="176" spans="1:12" x14ac:dyDescent="0.25">
      <c r="A176">
        <f t="shared" si="30"/>
        <v>1038.1999999999925</v>
      </c>
      <c r="B176">
        <v>303</v>
      </c>
      <c r="C176">
        <f t="shared" si="24"/>
        <v>44.724758269509948</v>
      </c>
      <c r="D176">
        <f t="shared" si="25"/>
        <v>201.21216591160112</v>
      </c>
      <c r="E176">
        <f t="shared" si="26"/>
        <v>258.27524173049005</v>
      </c>
      <c r="F176">
        <f t="shared" si="27"/>
        <v>0</v>
      </c>
      <c r="G176">
        <f t="shared" si="27"/>
        <v>0</v>
      </c>
      <c r="H176">
        <f t="shared" si="27"/>
        <v>178.16356785698312</v>
      </c>
      <c r="I176">
        <f t="shared" si="27"/>
        <v>79.450159939148094</v>
      </c>
      <c r="J176">
        <f t="shared" si="28"/>
        <v>257.61372779613123</v>
      </c>
      <c r="K176">
        <f t="shared" si="23"/>
        <v>0.66151393435882255</v>
      </c>
      <c r="L176">
        <f t="shared" si="29"/>
        <v>0.43760068535088859</v>
      </c>
    </row>
    <row r="177" spans="1:12" x14ac:dyDescent="0.25">
      <c r="A177">
        <f t="shared" si="30"/>
        <v>1038.2499999999925</v>
      </c>
      <c r="B177">
        <v>307</v>
      </c>
      <c r="C177">
        <f t="shared" si="24"/>
        <v>44.662897846664009</v>
      </c>
      <c r="D177">
        <f t="shared" si="25"/>
        <v>201.16216591160116</v>
      </c>
      <c r="E177">
        <f t="shared" si="26"/>
        <v>262.33710215333599</v>
      </c>
      <c r="F177">
        <f t="shared" si="27"/>
        <v>0</v>
      </c>
      <c r="G177">
        <f t="shared" si="27"/>
        <v>0</v>
      </c>
      <c r="H177">
        <f t="shared" si="27"/>
        <v>190.66755967171397</v>
      </c>
      <c r="I177">
        <f t="shared" si="27"/>
        <v>73.619078249901449</v>
      </c>
      <c r="J177">
        <f t="shared" si="28"/>
        <v>264.28663792161541</v>
      </c>
      <c r="K177">
        <f t="shared" si="23"/>
        <v>-1.9495357682794179</v>
      </c>
      <c r="L177">
        <f t="shared" si="29"/>
        <v>3.8006897118008203</v>
      </c>
    </row>
    <row r="178" spans="1:12" x14ac:dyDescent="0.25">
      <c r="A178">
        <f t="shared" si="30"/>
        <v>1038.2999999999925</v>
      </c>
      <c r="B178">
        <v>306</v>
      </c>
      <c r="C178">
        <f t="shared" si="24"/>
        <v>44.60103742381807</v>
      </c>
      <c r="D178">
        <f t="shared" si="25"/>
        <v>201.11216591160121</v>
      </c>
      <c r="E178">
        <f t="shared" si="26"/>
        <v>261.39896257618193</v>
      </c>
      <c r="F178">
        <f t="shared" si="27"/>
        <v>0</v>
      </c>
      <c r="G178">
        <f t="shared" si="27"/>
        <v>0</v>
      </c>
      <c r="H178">
        <f t="shared" si="27"/>
        <v>203.08644164716625</v>
      </c>
      <c r="I178">
        <f t="shared" si="27"/>
        <v>67.922097846375323</v>
      </c>
      <c r="J178">
        <f t="shared" si="28"/>
        <v>271.00853949354155</v>
      </c>
      <c r="K178">
        <f t="shared" si="23"/>
        <v>-9.6095769173596182</v>
      </c>
      <c r="L178">
        <f t="shared" si="29"/>
        <v>92.343968530650784</v>
      </c>
    </row>
    <row r="179" spans="1:12" x14ac:dyDescent="0.25">
      <c r="A179">
        <f t="shared" si="30"/>
        <v>1038.3499999999924</v>
      </c>
      <c r="B179">
        <v>324</v>
      </c>
      <c r="C179">
        <f t="shared" si="24"/>
        <v>44.539177000972131</v>
      </c>
      <c r="D179">
        <f t="shared" si="25"/>
        <v>201.06216591160126</v>
      </c>
      <c r="E179">
        <f t="shared" si="26"/>
        <v>279.46082299902787</v>
      </c>
      <c r="F179">
        <f t="shared" si="27"/>
        <v>0</v>
      </c>
      <c r="G179">
        <f t="shared" si="27"/>
        <v>0</v>
      </c>
      <c r="H179">
        <f t="shared" si="27"/>
        <v>215.29367320536741</v>
      </c>
      <c r="I179">
        <f t="shared" si="27"/>
        <v>62.39602486180646</v>
      </c>
      <c r="J179">
        <f t="shared" si="28"/>
        <v>277.68969806717388</v>
      </c>
      <c r="K179">
        <f t="shared" si="23"/>
        <v>1.7711249318539899</v>
      </c>
      <c r="L179">
        <f t="shared" si="29"/>
        <v>3.1368835242348005</v>
      </c>
    </row>
    <row r="180" spans="1:12" x14ac:dyDescent="0.25">
      <c r="A180">
        <f t="shared" si="30"/>
        <v>1038.3999999999924</v>
      </c>
      <c r="B180">
        <v>311</v>
      </c>
      <c r="C180">
        <f t="shared" si="24"/>
        <v>44.477316578126192</v>
      </c>
      <c r="D180">
        <f t="shared" si="25"/>
        <v>201.0121659116013</v>
      </c>
      <c r="E180">
        <f t="shared" si="26"/>
        <v>266.52268342187381</v>
      </c>
      <c r="F180">
        <f t="shared" si="27"/>
        <v>0</v>
      </c>
      <c r="G180">
        <f t="shared" si="27"/>
        <v>0</v>
      </c>
      <c r="H180">
        <f t="shared" si="27"/>
        <v>227.15788680219615</v>
      </c>
      <c r="I180">
        <f t="shared" si="27"/>
        <v>57.072627844983835</v>
      </c>
      <c r="J180">
        <f t="shared" si="28"/>
        <v>284.23051464717997</v>
      </c>
      <c r="K180">
        <f t="shared" si="23"/>
        <v>-17.707831225306165</v>
      </c>
      <c r="L180">
        <f t="shared" si="29"/>
        <v>313.56728670392806</v>
      </c>
    </row>
    <row r="181" spans="1:12" x14ac:dyDescent="0.25">
      <c r="A181">
        <f t="shared" si="30"/>
        <v>1038.4499999999923</v>
      </c>
      <c r="B181">
        <v>367</v>
      </c>
      <c r="C181">
        <f t="shared" si="24"/>
        <v>44.415456155280253</v>
      </c>
      <c r="D181">
        <f t="shared" si="25"/>
        <v>200.96216591160135</v>
      </c>
      <c r="E181">
        <f t="shared" si="26"/>
        <v>322.58454384471975</v>
      </c>
      <c r="F181">
        <f t="shared" si="27"/>
        <v>0</v>
      </c>
      <c r="G181">
        <f t="shared" si="27"/>
        <v>0</v>
      </c>
      <c r="H181">
        <f t="shared" si="27"/>
        <v>238.54514799933847</v>
      </c>
      <c r="I181">
        <f t="shared" si="27"/>
        <v>51.978522757718089</v>
      </c>
      <c r="J181">
        <f t="shared" si="28"/>
        <v>290.52367075705655</v>
      </c>
      <c r="K181">
        <f t="shared" si="23"/>
        <v>32.060873087663197</v>
      </c>
      <c r="L181">
        <f t="shared" si="29"/>
        <v>1027.8995831432462</v>
      </c>
    </row>
    <row r="182" spans="1:12" x14ac:dyDescent="0.25">
      <c r="A182">
        <f t="shared" si="30"/>
        <v>1038.4999999999923</v>
      </c>
      <c r="B182">
        <v>345</v>
      </c>
      <c r="C182">
        <f t="shared" si="24"/>
        <v>44.353595732434542</v>
      </c>
      <c r="D182">
        <f t="shared" si="25"/>
        <v>200.91216591160139</v>
      </c>
      <c r="E182">
        <f t="shared" si="26"/>
        <v>300.64640426756546</v>
      </c>
      <c r="F182">
        <f t="shared" si="27"/>
        <v>0</v>
      </c>
      <c r="G182">
        <f t="shared" si="27"/>
        <v>0</v>
      </c>
      <c r="H182">
        <f t="shared" si="27"/>
        <v>249.32140761692031</v>
      </c>
      <c r="I182">
        <f t="shared" si="27"/>
        <v>47.135173646968582</v>
      </c>
      <c r="J182">
        <f t="shared" si="28"/>
        <v>296.45658126388889</v>
      </c>
      <c r="K182">
        <f t="shared" si="23"/>
        <v>4.1898230036765653</v>
      </c>
      <c r="L182">
        <f t="shared" si="29"/>
        <v>17.554616802137318</v>
      </c>
    </row>
    <row r="183" spans="1:12" x14ac:dyDescent="0.25">
      <c r="A183">
        <f t="shared" si="30"/>
        <v>1038.5499999999922</v>
      </c>
      <c r="B183">
        <v>320</v>
      </c>
      <c r="C183">
        <f t="shared" si="24"/>
        <v>44.291735309588603</v>
      </c>
      <c r="D183">
        <f t="shared" si="25"/>
        <v>200.86216591160144</v>
      </c>
      <c r="E183">
        <f t="shared" si="26"/>
        <v>275.7082646904114</v>
      </c>
      <c r="F183">
        <f t="shared" si="27"/>
        <v>0</v>
      </c>
      <c r="G183">
        <f t="shared" si="27"/>
        <v>0</v>
      </c>
      <c r="H183">
        <f t="shared" si="27"/>
        <v>259.35508541787698</v>
      </c>
      <c r="I183">
        <f t="shared" si="27"/>
        <v>42.558999126463483</v>
      </c>
      <c r="J183">
        <f t="shared" si="28"/>
        <v>301.91408454434048</v>
      </c>
      <c r="K183">
        <f t="shared" si="23"/>
        <v>-26.205819853929086</v>
      </c>
      <c r="L183">
        <f t="shared" si="29"/>
        <v>686.74499421658379</v>
      </c>
    </row>
    <row r="184" spans="1:12" x14ac:dyDescent="0.25">
      <c r="A184">
        <f t="shared" si="30"/>
        <v>1038.5999999999922</v>
      </c>
      <c r="B184">
        <v>360</v>
      </c>
      <c r="C184">
        <f t="shared" si="24"/>
        <v>44.229874886742664</v>
      </c>
      <c r="D184">
        <f t="shared" si="25"/>
        <v>200.81216591160148</v>
      </c>
      <c r="E184">
        <f t="shared" si="26"/>
        <v>315.77012511325734</v>
      </c>
      <c r="F184">
        <f t="shared" si="27"/>
        <v>0</v>
      </c>
      <c r="G184">
        <f t="shared" si="27"/>
        <v>0</v>
      </c>
      <c r="H184">
        <f t="shared" si="27"/>
        <v>268.51971715725614</v>
      </c>
      <c r="I184">
        <f t="shared" si="27"/>
        <v>38.2615726219314</v>
      </c>
      <c r="J184">
        <f t="shared" si="28"/>
        <v>306.78128977918755</v>
      </c>
      <c r="K184">
        <f t="shared" si="23"/>
        <v>8.9888353340697904</v>
      </c>
      <c r="L184">
        <f t="shared" si="29"/>
        <v>80.799160663021567</v>
      </c>
    </row>
    <row r="185" spans="1:12" x14ac:dyDescent="0.25">
      <c r="A185">
        <f t="shared" si="30"/>
        <v>1038.6499999999921</v>
      </c>
      <c r="B185">
        <v>342</v>
      </c>
      <c r="C185">
        <f t="shared" si="24"/>
        <v>44.168014463896725</v>
      </c>
      <c r="D185">
        <f t="shared" si="25"/>
        <v>200.76216591160153</v>
      </c>
      <c r="E185">
        <f t="shared" si="26"/>
        <v>297.83198553610328</v>
      </c>
      <c r="F185">
        <f t="shared" si="27"/>
        <v>0</v>
      </c>
      <c r="G185">
        <f t="shared" si="27"/>
        <v>0</v>
      </c>
      <c r="H185">
        <f t="shared" si="27"/>
        <v>276.69659145632676</v>
      </c>
      <c r="I185">
        <f t="shared" si="27"/>
        <v>34.249902742261312</v>
      </c>
      <c r="J185">
        <f t="shared" si="28"/>
        <v>310.94649419858808</v>
      </c>
      <c r="K185">
        <f t="shared" si="23"/>
        <v>-13.114508662484809</v>
      </c>
      <c r="L185">
        <f t="shared" si="29"/>
        <v>171.99033745838909</v>
      </c>
    </row>
    <row r="186" spans="1:12" x14ac:dyDescent="0.25">
      <c r="A186">
        <f t="shared" si="30"/>
        <v>1038.6999999999921</v>
      </c>
      <c r="B186">
        <v>352</v>
      </c>
      <c r="C186">
        <f t="shared" si="24"/>
        <v>44.106154041050786</v>
      </c>
      <c r="D186">
        <f t="shared" si="25"/>
        <v>200.71216591160157</v>
      </c>
      <c r="E186">
        <f t="shared" si="26"/>
        <v>307.89384595894921</v>
      </c>
      <c r="F186">
        <f t="shared" si="27"/>
        <v>0</v>
      </c>
      <c r="G186">
        <f t="shared" si="27"/>
        <v>0</v>
      </c>
      <c r="H186">
        <f t="shared" si="27"/>
        <v>283.77730017148758</v>
      </c>
      <c r="I186">
        <f t="shared" si="27"/>
        <v>30.526779141050952</v>
      </c>
      <c r="J186">
        <f t="shared" si="28"/>
        <v>314.30407931253853</v>
      </c>
      <c r="K186">
        <f t="shared" si="23"/>
        <v>-6.4102333535893194</v>
      </c>
      <c r="L186">
        <f t="shared" si="29"/>
        <v>41.091091647468971</v>
      </c>
    </row>
    <row r="187" spans="1:12" x14ac:dyDescent="0.25">
      <c r="A187">
        <f t="shared" si="30"/>
        <v>1038.749999999992</v>
      </c>
      <c r="B187">
        <v>382</v>
      </c>
      <c r="C187">
        <f t="shared" si="24"/>
        <v>44.044293618204847</v>
      </c>
      <c r="D187">
        <f t="shared" si="25"/>
        <v>200.66216591160162</v>
      </c>
      <c r="E187">
        <f t="shared" si="26"/>
        <v>337.95570638179515</v>
      </c>
      <c r="F187">
        <f t="shared" si="27"/>
        <v>0</v>
      </c>
      <c r="G187">
        <f t="shared" si="27"/>
        <v>0</v>
      </c>
      <c r="H187">
        <f t="shared" si="27"/>
        <v>289.66612595180749</v>
      </c>
      <c r="I187">
        <f t="shared" si="27"/>
        <v>27.091168809415226</v>
      </c>
      <c r="J187">
        <f t="shared" si="28"/>
        <v>316.75729476122274</v>
      </c>
      <c r="K187">
        <f t="shared" si="23"/>
        <v>21.198411620572415</v>
      </c>
      <c r="L187">
        <f t="shared" si="29"/>
        <v>449.37265523521961</v>
      </c>
    </row>
    <row r="188" spans="1:12" x14ac:dyDescent="0.25">
      <c r="A188">
        <f t="shared" si="30"/>
        <v>1038.799999999992</v>
      </c>
      <c r="B188">
        <v>351</v>
      </c>
      <c r="C188">
        <f t="shared" si="24"/>
        <v>43.982433195358908</v>
      </c>
      <c r="D188">
        <f t="shared" si="25"/>
        <v>200.61216591160166</v>
      </c>
      <c r="E188">
        <f t="shared" si="26"/>
        <v>307.01756680464109</v>
      </c>
      <c r="F188">
        <f t="shared" si="27"/>
        <v>0</v>
      </c>
      <c r="G188">
        <f t="shared" si="27"/>
        <v>0</v>
      </c>
      <c r="H188">
        <f t="shared" si="27"/>
        <v>294.28219362150844</v>
      </c>
      <c r="I188">
        <f t="shared" si="27"/>
        <v>23.93864785043073</v>
      </c>
      <c r="J188">
        <f t="shared" si="28"/>
        <v>318.2208414719392</v>
      </c>
      <c r="K188">
        <f t="shared" si="23"/>
        <v>-11.203274667298103</v>
      </c>
      <c r="L188">
        <f t="shared" si="29"/>
        <v>125.51336327092343</v>
      </c>
    </row>
    <row r="189" spans="1:12" x14ac:dyDescent="0.25">
      <c r="A189">
        <f t="shared" si="30"/>
        <v>1038.849999999992</v>
      </c>
      <c r="B189">
        <v>349</v>
      </c>
      <c r="C189">
        <f t="shared" si="24"/>
        <v>43.920572772513196</v>
      </c>
      <c r="D189">
        <f t="shared" si="25"/>
        <v>200.56216591160171</v>
      </c>
      <c r="E189">
        <f t="shared" si="26"/>
        <v>305.0794272274868</v>
      </c>
      <c r="F189">
        <f t="shared" si="27"/>
        <v>0</v>
      </c>
      <c r="G189">
        <f t="shared" si="27"/>
        <v>0</v>
      </c>
      <c r="H189">
        <f t="shared" si="27"/>
        <v>297.56131785413379</v>
      </c>
      <c r="I189">
        <f t="shared" si="27"/>
        <v>21.061854369491794</v>
      </c>
      <c r="J189">
        <f t="shared" si="28"/>
        <v>318.6231722236256</v>
      </c>
      <c r="K189">
        <f t="shared" si="23"/>
        <v>-13.543744996138798</v>
      </c>
      <c r="L189">
        <f t="shared" si="29"/>
        <v>183.43302852043473</v>
      </c>
    </row>
    <row r="190" spans="1:12" x14ac:dyDescent="0.25">
      <c r="A190">
        <f t="shared" si="30"/>
        <v>1038.8999999999919</v>
      </c>
      <c r="B190">
        <v>355</v>
      </c>
      <c r="C190">
        <f t="shared" si="24"/>
        <v>43.858712349667258</v>
      </c>
      <c r="D190">
        <f t="shared" si="25"/>
        <v>200.51216591160176</v>
      </c>
      <c r="E190">
        <f t="shared" si="26"/>
        <v>311.14128765033274</v>
      </c>
      <c r="F190">
        <f t="shared" si="27"/>
        <v>0</v>
      </c>
      <c r="G190">
        <f t="shared" si="27"/>
        <v>0</v>
      </c>
      <c r="H190">
        <f t="shared" si="27"/>
        <v>299.45748815443312</v>
      </c>
      <c r="I190">
        <f t="shared" si="27"/>
        <v>18.450949101336384</v>
      </c>
      <c r="J190">
        <f t="shared" si="28"/>
        <v>317.90843725576951</v>
      </c>
      <c r="K190">
        <f t="shared" si="23"/>
        <v>-6.7671496054367708</v>
      </c>
      <c r="L190">
        <f t="shared" si="29"/>
        <v>45.794313782363041</v>
      </c>
    </row>
    <row r="191" spans="1:12" x14ac:dyDescent="0.25">
      <c r="A191">
        <f t="shared" si="30"/>
        <v>1038.9499999999919</v>
      </c>
      <c r="B191">
        <v>388</v>
      </c>
      <c r="C191">
        <f t="shared" si="24"/>
        <v>43.796851926821319</v>
      </c>
      <c r="D191">
        <f t="shared" si="25"/>
        <v>200.4621659116018</v>
      </c>
      <c r="E191">
        <f t="shared" si="26"/>
        <v>344.20314807317868</v>
      </c>
      <c r="F191">
        <f t="shared" si="27"/>
        <v>0</v>
      </c>
      <c r="G191">
        <f t="shared" si="27"/>
        <v>0</v>
      </c>
      <c r="H191">
        <f t="shared" si="27"/>
        <v>299.94394312959736</v>
      </c>
      <c r="I191">
        <f t="shared" si="27"/>
        <v>16.094071703236779</v>
      </c>
      <c r="J191">
        <f t="shared" si="28"/>
        <v>316.03801483283416</v>
      </c>
      <c r="K191">
        <f t="shared" si="23"/>
        <v>28.165133240344517</v>
      </c>
      <c r="L191">
        <f t="shared" si="29"/>
        <v>793.27473044635963</v>
      </c>
    </row>
    <row r="192" spans="1:12" x14ac:dyDescent="0.25">
      <c r="A192">
        <f t="shared" si="30"/>
        <v>1038.9999999999918</v>
      </c>
      <c r="B192">
        <v>354</v>
      </c>
      <c r="C192">
        <f t="shared" si="24"/>
        <v>43.73499150397538</v>
      </c>
      <c r="D192">
        <f t="shared" si="25"/>
        <v>200.41216591160185</v>
      </c>
      <c r="E192">
        <f t="shared" si="26"/>
        <v>310.26500849602462</v>
      </c>
      <c r="F192">
        <f t="shared" si="27"/>
        <v>0</v>
      </c>
      <c r="G192">
        <f t="shared" si="27"/>
        <v>0</v>
      </c>
      <c r="H192">
        <f t="shared" si="27"/>
        <v>299.0137989900918</v>
      </c>
      <c r="I192">
        <f t="shared" si="27"/>
        <v>13.977782190505728</v>
      </c>
      <c r="J192">
        <f t="shared" si="28"/>
        <v>312.99158118059751</v>
      </c>
      <c r="K192">
        <f t="shared" si="23"/>
        <v>-2.7265726845728864</v>
      </c>
      <c r="L192">
        <f t="shared" si="29"/>
        <v>7.4341986042589969</v>
      </c>
    </row>
    <row r="193" spans="1:12" x14ac:dyDescent="0.25">
      <c r="A193">
        <f t="shared" si="30"/>
        <v>1039.0499999999918</v>
      </c>
      <c r="B193">
        <v>367</v>
      </c>
      <c r="C193">
        <f t="shared" si="24"/>
        <v>43.673131081129441</v>
      </c>
      <c r="D193">
        <f t="shared" si="25"/>
        <v>200.36216591160189</v>
      </c>
      <c r="E193">
        <f t="shared" si="26"/>
        <v>323.32686891887056</v>
      </c>
      <c r="F193">
        <f t="shared" si="27"/>
        <v>0</v>
      </c>
      <c r="G193">
        <f t="shared" si="27"/>
        <v>0</v>
      </c>
      <c r="H193">
        <f t="shared" si="27"/>
        <v>296.68021164773643</v>
      </c>
      <c r="I193">
        <f t="shared" si="27"/>
        <v>12.087478690896107</v>
      </c>
      <c r="J193">
        <f t="shared" si="28"/>
        <v>308.76769033863252</v>
      </c>
      <c r="K193">
        <f t="shared" si="23"/>
        <v>14.55917858023804</v>
      </c>
      <c r="L193">
        <f t="shared" si="29"/>
        <v>211.96968093126216</v>
      </c>
    </row>
    <row r="194" spans="1:12" x14ac:dyDescent="0.25">
      <c r="A194">
        <f t="shared" si="30"/>
        <v>1039.0999999999917</v>
      </c>
      <c r="B194">
        <v>341</v>
      </c>
      <c r="C194">
        <f t="shared" si="24"/>
        <v>43.611270658283502</v>
      </c>
      <c r="D194">
        <f t="shared" si="25"/>
        <v>200.31216591160194</v>
      </c>
      <c r="E194">
        <f t="shared" si="26"/>
        <v>297.3887293417165</v>
      </c>
      <c r="F194">
        <f t="shared" si="27"/>
        <v>0</v>
      </c>
      <c r="G194">
        <f t="shared" si="27"/>
        <v>0</v>
      </c>
      <c r="H194">
        <f t="shared" si="27"/>
        <v>292.97606707555451</v>
      </c>
      <c r="I194">
        <f t="shared" si="27"/>
        <v>10.407784468417626</v>
      </c>
      <c r="J194">
        <f t="shared" si="28"/>
        <v>303.38385154397213</v>
      </c>
      <c r="K194">
        <f t="shared" si="23"/>
        <v>-5.9951222022556294</v>
      </c>
      <c r="L194">
        <f t="shared" si="29"/>
        <v>35.941490219978391</v>
      </c>
    </row>
    <row r="195" spans="1:12" x14ac:dyDescent="0.25">
      <c r="A195">
        <f t="shared" si="30"/>
        <v>1039.1499999999917</v>
      </c>
      <c r="B195">
        <v>361</v>
      </c>
      <c r="C195">
        <f t="shared" si="24"/>
        <v>43.549410235437563</v>
      </c>
      <c r="D195">
        <f t="shared" si="25"/>
        <v>200.26216591160198</v>
      </c>
      <c r="E195">
        <f t="shared" si="26"/>
        <v>317.45058976456244</v>
      </c>
      <c r="F195">
        <f t="shared" si="27"/>
        <v>0</v>
      </c>
      <c r="G195">
        <f t="shared" si="27"/>
        <v>0</v>
      </c>
      <c r="H195">
        <f t="shared" si="27"/>
        <v>287.95321011622138</v>
      </c>
      <c r="I195">
        <f t="shared" si="27"/>
        <v>8.922898941268155</v>
      </c>
      <c r="J195">
        <f t="shared" si="28"/>
        <v>296.87610905748954</v>
      </c>
      <c r="K195">
        <f t="shared" si="23"/>
        <v>20.574480707072894</v>
      </c>
      <c r="L195">
        <f t="shared" si="29"/>
        <v>423.3092563657147</v>
      </c>
    </row>
    <row r="196" spans="1:12" x14ac:dyDescent="0.25">
      <c r="A196">
        <f t="shared" si="30"/>
        <v>1039.1999999999916</v>
      </c>
      <c r="B196">
        <v>351</v>
      </c>
      <c r="C196">
        <f t="shared" si="24"/>
        <v>43.487549812591851</v>
      </c>
      <c r="D196">
        <f t="shared" si="25"/>
        <v>200.21216591160203</v>
      </c>
      <c r="E196">
        <f t="shared" si="26"/>
        <v>307.51245018740815</v>
      </c>
      <c r="F196">
        <f t="shared" si="27"/>
        <v>0</v>
      </c>
      <c r="G196">
        <f t="shared" si="27"/>
        <v>0</v>
      </c>
      <c r="H196">
        <f t="shared" si="27"/>
        <v>281.68123701804257</v>
      </c>
      <c r="I196">
        <f t="shared" si="27"/>
        <v>7.6169091290113027</v>
      </c>
      <c r="J196">
        <f t="shared" si="28"/>
        <v>289.29814614705384</v>
      </c>
      <c r="K196">
        <f t="shared" si="23"/>
        <v>18.214304040354307</v>
      </c>
      <c r="L196">
        <f t="shared" si="29"/>
        <v>331.76087167446724</v>
      </c>
    </row>
    <row r="197" spans="1:12" x14ac:dyDescent="0.25">
      <c r="A197">
        <f t="shared" si="30"/>
        <v>1039.2499999999916</v>
      </c>
      <c r="B197">
        <v>353</v>
      </c>
      <c r="C197">
        <f t="shared" si="24"/>
        <v>43.425689389745912</v>
      </c>
      <c r="D197">
        <f t="shared" si="25"/>
        <v>200.16216591160207</v>
      </c>
      <c r="E197">
        <f t="shared" si="26"/>
        <v>309.57431061025409</v>
      </c>
      <c r="F197">
        <f t="shared" si="27"/>
        <v>0</v>
      </c>
      <c r="G197">
        <f t="shared" si="27"/>
        <v>0</v>
      </c>
      <c r="H197">
        <f t="shared" si="27"/>
        <v>274.24589100579595</v>
      </c>
      <c r="I197">
        <f t="shared" si="27"/>
        <v>6.4740595577884248</v>
      </c>
      <c r="J197">
        <f t="shared" si="28"/>
        <v>280.7199505635844</v>
      </c>
      <c r="K197">
        <f t="shared" si="23"/>
        <v>28.854360046669683</v>
      </c>
      <c r="L197">
        <f t="shared" si="29"/>
        <v>832.57409370284768</v>
      </c>
    </row>
    <row r="198" spans="1:12" x14ac:dyDescent="0.25">
      <c r="A198">
        <f t="shared" si="30"/>
        <v>1039.2999999999915</v>
      </c>
      <c r="B198">
        <v>310</v>
      </c>
      <c r="C198">
        <f t="shared" si="24"/>
        <v>43.363828966899973</v>
      </c>
      <c r="D198">
        <f t="shared" si="25"/>
        <v>200.11216591160212</v>
      </c>
      <c r="E198">
        <f t="shared" si="26"/>
        <v>266.63617103310003</v>
      </c>
      <c r="F198">
        <f t="shared" si="27"/>
        <v>0</v>
      </c>
      <c r="G198">
        <f t="shared" si="27"/>
        <v>0</v>
      </c>
      <c r="H198">
        <f t="shared" si="27"/>
        <v>265.74711257961582</v>
      </c>
      <c r="I198">
        <f t="shared" si="27"/>
        <v>5.4789800880024595</v>
      </c>
      <c r="J198">
        <f t="shared" si="28"/>
        <v>271.22609266761827</v>
      </c>
      <c r="K198">
        <f t="shared" si="23"/>
        <v>-4.5899216345182481</v>
      </c>
      <c r="L198">
        <f t="shared" si="29"/>
        <v>21.067380611018667</v>
      </c>
    </row>
    <row r="199" spans="1:12" x14ac:dyDescent="0.25">
      <c r="A199">
        <f t="shared" si="30"/>
        <v>1039.3499999999915</v>
      </c>
      <c r="B199">
        <v>273</v>
      </c>
      <c r="C199">
        <f t="shared" si="24"/>
        <v>43.301968544054034</v>
      </c>
      <c r="D199">
        <f t="shared" si="25"/>
        <v>200.06216591160216</v>
      </c>
      <c r="E199">
        <f t="shared" si="26"/>
        <v>229.69803145594597</v>
      </c>
      <c r="F199">
        <f t="shared" si="27"/>
        <v>0</v>
      </c>
      <c r="G199">
        <f t="shared" si="27"/>
        <v>0</v>
      </c>
      <c r="H199">
        <f t="shared" si="27"/>
        <v>256.29680648328099</v>
      </c>
      <c r="I199">
        <f t="shared" si="27"/>
        <v>4.6168723773220579</v>
      </c>
      <c r="J199">
        <f t="shared" si="28"/>
        <v>260.91367886060306</v>
      </c>
      <c r="K199">
        <f t="shared" si="23"/>
        <v>-31.215647404657091</v>
      </c>
      <c r="L199">
        <f t="shared" si="29"/>
        <v>974.41664289187497</v>
      </c>
    </row>
    <row r="200" spans="1:12" x14ac:dyDescent="0.25">
      <c r="A200">
        <f t="shared" si="30"/>
        <v>1039.3999999999915</v>
      </c>
      <c r="B200">
        <v>284</v>
      </c>
      <c r="C200">
        <f t="shared" si="24"/>
        <v>43.240108121208095</v>
      </c>
      <c r="D200">
        <f t="shared" si="25"/>
        <v>200.01216591160221</v>
      </c>
      <c r="E200">
        <f t="shared" si="26"/>
        <v>240.7598918787919</v>
      </c>
      <c r="F200">
        <f t="shared" si="27"/>
        <v>0</v>
      </c>
      <c r="G200">
        <f t="shared" si="27"/>
        <v>0</v>
      </c>
      <c r="H200">
        <f t="shared" si="27"/>
        <v>246.01639500653857</v>
      </c>
      <c r="I200">
        <f t="shared" si="27"/>
        <v>3.8736567353913607</v>
      </c>
      <c r="J200">
        <f t="shared" si="28"/>
        <v>249.89005174192994</v>
      </c>
      <c r="K200">
        <f t="shared" si="23"/>
        <v>-9.130159863138033</v>
      </c>
      <c r="L200">
        <f t="shared" si="29"/>
        <v>83.359819126456699</v>
      </c>
    </row>
    <row r="201" spans="1:12" x14ac:dyDescent="0.25">
      <c r="A201">
        <f t="shared" si="30"/>
        <v>1039.4499999999914</v>
      </c>
      <c r="B201">
        <v>261</v>
      </c>
      <c r="C201">
        <f t="shared" si="24"/>
        <v>43.178247698362156</v>
      </c>
      <c r="D201">
        <f t="shared" si="25"/>
        <v>199.96216591160226</v>
      </c>
      <c r="E201">
        <f t="shared" si="26"/>
        <v>217.82175230163784</v>
      </c>
      <c r="F201">
        <f t="shared" si="27"/>
        <v>0</v>
      </c>
      <c r="G201">
        <f t="shared" si="27"/>
        <v>0</v>
      </c>
      <c r="H201">
        <f t="shared" si="27"/>
        <v>235.03423222273426</v>
      </c>
      <c r="I201">
        <f t="shared" si="27"/>
        <v>3.236081958350876</v>
      </c>
      <c r="J201">
        <f t="shared" si="28"/>
        <v>238.27031418108513</v>
      </c>
      <c r="K201">
        <f t="shared" si="23"/>
        <v>-20.448561879447283</v>
      </c>
      <c r="L201">
        <f t="shared" si="29"/>
        <v>418.14368293758457</v>
      </c>
    </row>
    <row r="202" spans="1:12" x14ac:dyDescent="0.25">
      <c r="A202">
        <f t="shared" si="30"/>
        <v>1039.4999999999914</v>
      </c>
      <c r="B202">
        <v>265</v>
      </c>
      <c r="C202">
        <f t="shared" si="24"/>
        <v>43.116387275516217</v>
      </c>
      <c r="D202">
        <f t="shared" si="25"/>
        <v>199.9121659116023</v>
      </c>
      <c r="E202">
        <f t="shared" si="26"/>
        <v>221.88361272448378</v>
      </c>
      <c r="F202">
        <f t="shared" si="27"/>
        <v>0</v>
      </c>
      <c r="G202">
        <f t="shared" si="27"/>
        <v>0</v>
      </c>
      <c r="H202">
        <f t="shared" si="27"/>
        <v>223.48295578717043</v>
      </c>
      <c r="I202">
        <f t="shared" si="27"/>
        <v>2.6918013536524801</v>
      </c>
      <c r="J202">
        <f t="shared" si="28"/>
        <v>226.17475714082292</v>
      </c>
      <c r="K202">
        <f t="shared" si="23"/>
        <v>-4.2911444163391366</v>
      </c>
      <c r="L202">
        <f t="shared" si="29"/>
        <v>18.413920401878549</v>
      </c>
    </row>
    <row r="203" spans="1:12" x14ac:dyDescent="0.25">
      <c r="A203">
        <f t="shared" si="30"/>
        <v>1039.5499999999913</v>
      </c>
      <c r="B203">
        <v>254</v>
      </c>
      <c r="C203">
        <f t="shared" si="24"/>
        <v>43.054526852670506</v>
      </c>
      <c r="D203">
        <f t="shared" si="25"/>
        <v>199.86216591160235</v>
      </c>
      <c r="E203">
        <f t="shared" si="26"/>
        <v>210.94547314732949</v>
      </c>
      <c r="F203">
        <f t="shared" si="27"/>
        <v>0</v>
      </c>
      <c r="G203">
        <f t="shared" si="27"/>
        <v>0</v>
      </c>
      <c r="H203">
        <f t="shared" si="27"/>
        <v>211.49685204576889</v>
      </c>
      <c r="I203">
        <f t="shared" si="27"/>
        <v>2.2294185890461198</v>
      </c>
      <c r="J203">
        <f t="shared" si="28"/>
        <v>213.72627063481502</v>
      </c>
      <c r="K203">
        <f t="shared" si="23"/>
        <v>-2.780797487485529</v>
      </c>
      <c r="L203">
        <f t="shared" si="29"/>
        <v>7.7328346664058305</v>
      </c>
    </row>
    <row r="204" spans="1:12" x14ac:dyDescent="0.25">
      <c r="A204">
        <f t="shared" si="30"/>
        <v>1039.5999999999913</v>
      </c>
      <c r="B204">
        <v>234</v>
      </c>
      <c r="C204">
        <f t="shared" si="24"/>
        <v>42.992666429824567</v>
      </c>
      <c r="D204">
        <f t="shared" si="25"/>
        <v>199.81216591160239</v>
      </c>
      <c r="E204">
        <f t="shared" si="26"/>
        <v>191.00733357017543</v>
      </c>
      <c r="F204">
        <f t="shared" si="27"/>
        <v>0</v>
      </c>
      <c r="G204">
        <f t="shared" si="27"/>
        <v>0</v>
      </c>
      <c r="H204">
        <f t="shared" si="27"/>
        <v>199.20930657343442</v>
      </c>
      <c r="I204">
        <f t="shared" ref="I204" si="31">I$5*EXP(-(($D204-I$6)^2)/(2*I$7^2))</f>
        <v>1.8385072405990592</v>
      </c>
      <c r="J204">
        <f t="shared" si="28"/>
        <v>201.04781381403347</v>
      </c>
      <c r="K204">
        <f t="shared" ref="K204:K267" si="32">E204-J204</f>
        <v>-10.040480243858042</v>
      </c>
      <c r="L204">
        <f t="shared" si="29"/>
        <v>100.81124352730365</v>
      </c>
    </row>
    <row r="205" spans="1:12" x14ac:dyDescent="0.25">
      <c r="A205">
        <f t="shared" si="30"/>
        <v>1039.6499999999912</v>
      </c>
      <c r="B205">
        <v>214</v>
      </c>
      <c r="C205">
        <f t="shared" ref="C205:C268" si="33">$O$12*A205+$P$12</f>
        <v>42.930806006978628</v>
      </c>
      <c r="D205">
        <f t="shared" ref="D205:D268" si="34">1253.6-A205-$M$5</f>
        <v>199.76216591160244</v>
      </c>
      <c r="E205">
        <f t="shared" ref="E205:E268" si="35">B205-C205</f>
        <v>171.06919399302137</v>
      </c>
      <c r="F205">
        <f t="shared" ref="F205:I268" si="36">F$5*EXP(-(($D205-F$6)^2)/(2*F$7^2))</f>
        <v>0</v>
      </c>
      <c r="G205">
        <f t="shared" si="36"/>
        <v>0</v>
      </c>
      <c r="H205">
        <f t="shared" si="36"/>
        <v>186.75040614340134</v>
      </c>
      <c r="I205">
        <f t="shared" si="36"/>
        <v>1.5096079942653111</v>
      </c>
      <c r="J205">
        <f t="shared" ref="J205:J268" si="37">F205+G205+H205+I205</f>
        <v>188.26001413766664</v>
      </c>
      <c r="K205">
        <f t="shared" si="32"/>
        <v>-17.190820144645272</v>
      </c>
      <c r="L205">
        <f t="shared" ref="L205:L268" si="38">(K205)^2</f>
        <v>295.52429724554167</v>
      </c>
    </row>
    <row r="206" spans="1:12" x14ac:dyDescent="0.25">
      <c r="A206">
        <f t="shared" ref="A206:A269" si="39">A205+$B$7</f>
        <v>1039.6999999999912</v>
      </c>
      <c r="B206">
        <v>227</v>
      </c>
      <c r="C206">
        <f t="shared" si="33"/>
        <v>42.868945584132689</v>
      </c>
      <c r="D206">
        <f t="shared" si="34"/>
        <v>199.71216591160248</v>
      </c>
      <c r="E206">
        <f t="shared" si="35"/>
        <v>184.13105441586731</v>
      </c>
      <c r="F206">
        <f t="shared" si="36"/>
        <v>0</v>
      </c>
      <c r="G206">
        <f t="shared" si="36"/>
        <v>0</v>
      </c>
      <c r="H206">
        <f t="shared" si="36"/>
        <v>174.24474989144554</v>
      </c>
      <c r="I206">
        <f t="shared" si="36"/>
        <v>1.2342073978059136</v>
      </c>
      <c r="J206">
        <f t="shared" si="37"/>
        <v>175.47895728925144</v>
      </c>
      <c r="K206">
        <f t="shared" si="32"/>
        <v>8.652097126615871</v>
      </c>
      <c r="L206">
        <f t="shared" si="38"/>
        <v>74.858784688394607</v>
      </c>
    </row>
    <row r="207" spans="1:12" x14ac:dyDescent="0.25">
      <c r="A207">
        <f t="shared" si="39"/>
        <v>1039.7499999999911</v>
      </c>
      <c r="B207">
        <v>211</v>
      </c>
      <c r="C207">
        <f t="shared" si="33"/>
        <v>42.80708516128675</v>
      </c>
      <c r="D207">
        <f t="shared" si="34"/>
        <v>199.66216591160253</v>
      </c>
      <c r="E207">
        <f t="shared" si="35"/>
        <v>168.19291483871325</v>
      </c>
      <c r="F207">
        <f t="shared" si="36"/>
        <v>0</v>
      </c>
      <c r="G207">
        <f t="shared" si="36"/>
        <v>0</v>
      </c>
      <c r="H207">
        <f t="shared" si="36"/>
        <v>161.80951752968929</v>
      </c>
      <c r="I207">
        <f t="shared" si="36"/>
        <v>1.0047018900860067</v>
      </c>
      <c r="J207">
        <f t="shared" si="37"/>
        <v>162.8142194197753</v>
      </c>
      <c r="K207">
        <f t="shared" si="32"/>
        <v>5.3786954189379514</v>
      </c>
      <c r="L207">
        <f t="shared" si="38"/>
        <v>28.930364409704104</v>
      </c>
    </row>
    <row r="208" spans="1:12" x14ac:dyDescent="0.25">
      <c r="A208">
        <f t="shared" si="39"/>
        <v>1039.7999999999911</v>
      </c>
      <c r="B208">
        <v>184</v>
      </c>
      <c r="C208">
        <f t="shared" si="33"/>
        <v>42.745224738440811</v>
      </c>
      <c r="D208">
        <f t="shared" si="34"/>
        <v>199.61216591160257</v>
      </c>
      <c r="E208">
        <f t="shared" si="35"/>
        <v>141.25477526155919</v>
      </c>
      <c r="F208">
        <f t="shared" si="36"/>
        <v>0</v>
      </c>
      <c r="G208">
        <f t="shared" si="36"/>
        <v>0</v>
      </c>
      <c r="H208">
        <f t="shared" si="36"/>
        <v>149.55283138373323</v>
      </c>
      <c r="I208">
        <f t="shared" si="36"/>
        <v>0.81435057830023194</v>
      </c>
      <c r="J208">
        <f t="shared" si="37"/>
        <v>150.36718196203347</v>
      </c>
      <c r="K208">
        <f t="shared" si="32"/>
        <v>-9.1124067004742813</v>
      </c>
      <c r="L208">
        <f t="shared" si="38"/>
        <v>83.035955874848582</v>
      </c>
    </row>
    <row r="209" spans="1:12" x14ac:dyDescent="0.25">
      <c r="A209">
        <f t="shared" si="39"/>
        <v>1039.849999999991</v>
      </c>
      <c r="B209">
        <v>177</v>
      </c>
      <c r="C209">
        <f t="shared" si="33"/>
        <v>42.683364315594872</v>
      </c>
      <c r="D209">
        <f t="shared" si="34"/>
        <v>199.56216591160262</v>
      </c>
      <c r="E209">
        <f t="shared" si="35"/>
        <v>134.31663568440513</v>
      </c>
      <c r="F209">
        <f t="shared" si="36"/>
        <v>0</v>
      </c>
      <c r="G209">
        <f t="shared" si="36"/>
        <v>0</v>
      </c>
      <c r="H209">
        <f t="shared" si="36"/>
        <v>137.57243729836068</v>
      </c>
      <c r="I209">
        <f t="shared" si="36"/>
        <v>0.6572199148106207</v>
      </c>
      <c r="J209">
        <f t="shared" si="37"/>
        <v>138.22965721317129</v>
      </c>
      <c r="K209">
        <f t="shared" si="32"/>
        <v>-3.9130215287661656</v>
      </c>
      <c r="L209">
        <f t="shared" si="38"/>
        <v>15.3117374845875</v>
      </c>
    </row>
    <row r="210" spans="1:12" x14ac:dyDescent="0.25">
      <c r="A210">
        <f t="shared" si="39"/>
        <v>1039.899999999991</v>
      </c>
      <c r="B210">
        <v>171</v>
      </c>
      <c r="C210">
        <f t="shared" si="33"/>
        <v>42.621503892749161</v>
      </c>
      <c r="D210">
        <f t="shared" si="34"/>
        <v>199.51216591160266</v>
      </c>
      <c r="E210">
        <f t="shared" si="35"/>
        <v>128.37849610725084</v>
      </c>
      <c r="F210">
        <f t="shared" si="36"/>
        <v>0</v>
      </c>
      <c r="G210">
        <f t="shared" si="36"/>
        <v>0</v>
      </c>
      <c r="H210">
        <f t="shared" si="36"/>
        <v>125.9547176021531</v>
      </c>
      <c r="I210">
        <f t="shared" si="36"/>
        <v>0.52812306641984985</v>
      </c>
      <c r="J210">
        <f t="shared" si="37"/>
        <v>126.48284066857295</v>
      </c>
      <c r="K210">
        <f t="shared" si="32"/>
        <v>1.8956554386778919</v>
      </c>
      <c r="L210">
        <f t="shared" si="38"/>
        <v>3.5935095421890706</v>
      </c>
    </row>
    <row r="211" spans="1:12" x14ac:dyDescent="0.25">
      <c r="A211">
        <f t="shared" si="39"/>
        <v>1039.949999999991</v>
      </c>
      <c r="B211">
        <v>148</v>
      </c>
      <c r="C211">
        <f t="shared" si="33"/>
        <v>42.559643469903222</v>
      </c>
      <c r="D211">
        <f t="shared" si="34"/>
        <v>199.46216591160271</v>
      </c>
      <c r="E211">
        <f t="shared" si="35"/>
        <v>105.44035653009678</v>
      </c>
      <c r="F211">
        <f t="shared" si="36"/>
        <v>0</v>
      </c>
      <c r="G211">
        <f t="shared" si="36"/>
        <v>0</v>
      </c>
      <c r="H211">
        <f t="shared" si="36"/>
        <v>114.77403783208668</v>
      </c>
      <c r="I211">
        <f t="shared" si="36"/>
        <v>0.42255638992669531</v>
      </c>
      <c r="J211">
        <f t="shared" si="37"/>
        <v>115.19659422201337</v>
      </c>
      <c r="K211">
        <f t="shared" si="32"/>
        <v>-9.7562376919165956</v>
      </c>
      <c r="L211">
        <f t="shared" si="38"/>
        <v>95.184173901174063</v>
      </c>
    </row>
    <row r="212" spans="1:12" x14ac:dyDescent="0.25">
      <c r="A212">
        <f t="shared" si="39"/>
        <v>1039.9999999999909</v>
      </c>
      <c r="B212">
        <v>152</v>
      </c>
      <c r="C212">
        <f t="shared" si="33"/>
        <v>42.497783047057283</v>
      </c>
      <c r="D212">
        <f t="shared" si="34"/>
        <v>199.41216591160276</v>
      </c>
      <c r="E212">
        <f t="shared" si="35"/>
        <v>109.50221695294272</v>
      </c>
      <c r="F212">
        <f t="shared" si="36"/>
        <v>0</v>
      </c>
      <c r="G212">
        <f t="shared" si="36"/>
        <v>0</v>
      </c>
      <c r="H212">
        <f t="shared" si="36"/>
        <v>104.09241823607947</v>
      </c>
      <c r="I212">
        <f t="shared" si="36"/>
        <v>0.33663504569305458</v>
      </c>
      <c r="J212">
        <f t="shared" si="37"/>
        <v>104.42905328177252</v>
      </c>
      <c r="K212">
        <f t="shared" si="32"/>
        <v>5.0731636711701924</v>
      </c>
      <c r="L212">
        <f t="shared" si="38"/>
        <v>25.736989634481024</v>
      </c>
    </row>
    <row r="213" spans="1:12" x14ac:dyDescent="0.25">
      <c r="A213">
        <f t="shared" si="39"/>
        <v>1040.0499999999909</v>
      </c>
      <c r="B213">
        <v>125</v>
      </c>
      <c r="C213">
        <f t="shared" si="33"/>
        <v>42.435922624211344</v>
      </c>
      <c r="D213">
        <f t="shared" si="34"/>
        <v>199.3621659116028</v>
      </c>
      <c r="E213">
        <f t="shared" si="35"/>
        <v>82.564077375788656</v>
      </c>
      <c r="F213">
        <f t="shared" si="36"/>
        <v>0</v>
      </c>
      <c r="G213">
        <f t="shared" si="36"/>
        <v>0</v>
      </c>
      <c r="H213">
        <f t="shared" si="36"/>
        <v>93.959511565457845</v>
      </c>
      <c r="I213">
        <f t="shared" si="36"/>
        <v>0.2670294095826542</v>
      </c>
      <c r="J213">
        <f t="shared" si="37"/>
        <v>94.226540975040493</v>
      </c>
      <c r="K213">
        <f t="shared" si="32"/>
        <v>-11.662463599251836</v>
      </c>
      <c r="L213">
        <f t="shared" si="38"/>
        <v>136.0130572038741</v>
      </c>
    </row>
    <row r="214" spans="1:12" x14ac:dyDescent="0.25">
      <c r="A214">
        <f t="shared" si="39"/>
        <v>1040.0999999999908</v>
      </c>
      <c r="B214">
        <v>133</v>
      </c>
      <c r="C214">
        <f t="shared" si="33"/>
        <v>42.374062201365405</v>
      </c>
      <c r="D214">
        <f t="shared" si="34"/>
        <v>199.31216591160285</v>
      </c>
      <c r="E214">
        <f t="shared" si="35"/>
        <v>90.625937798634595</v>
      </c>
      <c r="F214">
        <f t="shared" si="36"/>
        <v>0</v>
      </c>
      <c r="G214">
        <f t="shared" si="36"/>
        <v>0</v>
      </c>
      <c r="H214">
        <f t="shared" si="36"/>
        <v>84.412860628759688</v>
      </c>
      <c r="I214">
        <f t="shared" si="36"/>
        <v>0.21090359381395057</v>
      </c>
      <c r="J214">
        <f t="shared" si="37"/>
        <v>84.623764222573641</v>
      </c>
      <c r="K214">
        <f t="shared" si="32"/>
        <v>6.0021735760609545</v>
      </c>
      <c r="L214">
        <f t="shared" si="38"/>
        <v>36.026087637164345</v>
      </c>
    </row>
    <row r="215" spans="1:12" x14ac:dyDescent="0.25">
      <c r="A215">
        <f t="shared" si="39"/>
        <v>1040.1499999999908</v>
      </c>
      <c r="B215">
        <v>109</v>
      </c>
      <c r="C215">
        <f t="shared" si="33"/>
        <v>42.312201778519466</v>
      </c>
      <c r="D215">
        <f t="shared" si="34"/>
        <v>199.26216591160289</v>
      </c>
      <c r="E215">
        <f t="shared" si="35"/>
        <v>66.687798221480534</v>
      </c>
      <c r="F215">
        <f t="shared" si="36"/>
        <v>0</v>
      </c>
      <c r="G215">
        <f t="shared" si="36"/>
        <v>0</v>
      </c>
      <c r="H215">
        <f t="shared" si="36"/>
        <v>75.478402701481414</v>
      </c>
      <c r="I215">
        <f t="shared" si="36"/>
        <v>0.16585706686223375</v>
      </c>
      <c r="J215">
        <f t="shared" si="37"/>
        <v>75.644259768343645</v>
      </c>
      <c r="K215">
        <f t="shared" si="32"/>
        <v>-8.9564615468631104</v>
      </c>
      <c r="L215">
        <f t="shared" si="38"/>
        <v>80.218203440437534</v>
      </c>
    </row>
    <row r="216" spans="1:12" x14ac:dyDescent="0.25">
      <c r="A216">
        <f t="shared" si="39"/>
        <v>1040.1999999999907</v>
      </c>
      <c r="B216">
        <v>117</v>
      </c>
      <c r="C216">
        <f t="shared" si="33"/>
        <v>42.250341355673527</v>
      </c>
      <c r="D216">
        <f t="shared" si="34"/>
        <v>199.21216591160294</v>
      </c>
      <c r="E216">
        <f t="shared" si="35"/>
        <v>74.749658644326473</v>
      </c>
      <c r="F216">
        <f t="shared" si="36"/>
        <v>0</v>
      </c>
      <c r="G216">
        <f t="shared" si="36"/>
        <v>0</v>
      </c>
      <c r="H216">
        <f t="shared" si="36"/>
        <v>67.171183279541708</v>
      </c>
      <c r="I216">
        <f t="shared" si="36"/>
        <v>0.12987007671125261</v>
      </c>
      <c r="J216">
        <f t="shared" si="37"/>
        <v>67.301053356252964</v>
      </c>
      <c r="K216">
        <f t="shared" si="32"/>
        <v>7.4486052880735087</v>
      </c>
      <c r="L216">
        <f t="shared" si="38"/>
        <v>55.481720737516639</v>
      </c>
    </row>
    <row r="217" spans="1:12" x14ac:dyDescent="0.25">
      <c r="A217">
        <f t="shared" si="39"/>
        <v>1040.2499999999907</v>
      </c>
      <c r="B217">
        <v>108</v>
      </c>
      <c r="C217">
        <f t="shared" si="33"/>
        <v>42.188480932827815</v>
      </c>
      <c r="D217">
        <f t="shared" si="34"/>
        <v>199.16216591160298</v>
      </c>
      <c r="E217">
        <f t="shared" si="35"/>
        <v>65.811519067172185</v>
      </c>
      <c r="F217">
        <f t="shared" si="36"/>
        <v>0</v>
      </c>
      <c r="G217">
        <f t="shared" si="36"/>
        <v>0</v>
      </c>
      <c r="H217">
        <f t="shared" si="36"/>
        <v>59.496238844647586</v>
      </c>
      <c r="I217">
        <f t="shared" si="36"/>
        <v>0.10125333328355668</v>
      </c>
      <c r="J217">
        <f t="shared" si="37"/>
        <v>59.597492177931144</v>
      </c>
      <c r="K217">
        <f t="shared" si="32"/>
        <v>6.2140268892410404</v>
      </c>
      <c r="L217">
        <f t="shared" si="38"/>
        <v>38.61413018021068</v>
      </c>
    </row>
    <row r="218" spans="1:12" x14ac:dyDescent="0.25">
      <c r="A218">
        <f t="shared" si="39"/>
        <v>1040.2999999999906</v>
      </c>
      <c r="B218">
        <v>107</v>
      </c>
      <c r="C218">
        <f t="shared" si="33"/>
        <v>42.126620509981876</v>
      </c>
      <c r="D218">
        <f t="shared" si="34"/>
        <v>199.11216591160303</v>
      </c>
      <c r="E218">
        <f t="shared" si="35"/>
        <v>64.873379490018124</v>
      </c>
      <c r="F218">
        <f t="shared" si="36"/>
        <v>0</v>
      </c>
      <c r="G218">
        <f t="shared" si="36"/>
        <v>0</v>
      </c>
      <c r="H218">
        <f t="shared" si="36"/>
        <v>52.449607213324214</v>
      </c>
      <c r="I218">
        <f t="shared" si="36"/>
        <v>7.8602195557127164E-2</v>
      </c>
      <c r="J218">
        <f t="shared" si="37"/>
        <v>52.528209408881338</v>
      </c>
      <c r="K218">
        <f t="shared" si="32"/>
        <v>12.345170081136786</v>
      </c>
      <c r="L218">
        <f t="shared" si="38"/>
        <v>152.40322433219484</v>
      </c>
    </row>
    <row r="219" spans="1:12" x14ac:dyDescent="0.25">
      <c r="A219">
        <f t="shared" si="39"/>
        <v>1040.3499999999906</v>
      </c>
      <c r="B219">
        <v>98</v>
      </c>
      <c r="C219">
        <f t="shared" si="33"/>
        <v>42.064760087135937</v>
      </c>
      <c r="D219">
        <f t="shared" si="34"/>
        <v>199.06216591160307</v>
      </c>
      <c r="E219">
        <f t="shared" si="35"/>
        <v>55.935239912864063</v>
      </c>
      <c r="F219">
        <f t="shared" si="36"/>
        <v>0</v>
      </c>
      <c r="G219">
        <f t="shared" si="36"/>
        <v>0</v>
      </c>
      <c r="H219">
        <f t="shared" si="36"/>
        <v>46.019424533848287</v>
      </c>
      <c r="I219">
        <f t="shared" si="36"/>
        <v>6.0755435868409917E-2</v>
      </c>
      <c r="J219">
        <f t="shared" si="37"/>
        <v>46.080179969716696</v>
      </c>
      <c r="K219">
        <f t="shared" si="32"/>
        <v>9.8550599431473671</v>
      </c>
      <c r="L219">
        <f t="shared" si="38"/>
        <v>97.122206483027782</v>
      </c>
    </row>
    <row r="220" spans="1:12" x14ac:dyDescent="0.25">
      <c r="A220">
        <f t="shared" si="39"/>
        <v>1040.3999999999905</v>
      </c>
      <c r="B220">
        <v>76</v>
      </c>
      <c r="C220">
        <f t="shared" si="33"/>
        <v>42.002899664289998</v>
      </c>
      <c r="D220">
        <f t="shared" si="34"/>
        <v>199.01216591160312</v>
      </c>
      <c r="E220">
        <f t="shared" si="35"/>
        <v>33.997100335710002</v>
      </c>
      <c r="F220">
        <f t="shared" si="36"/>
        <v>0</v>
      </c>
      <c r="G220">
        <f t="shared" si="36"/>
        <v>0</v>
      </c>
      <c r="H220">
        <f t="shared" si="36"/>
        <v>40.187069886088757</v>
      </c>
      <c r="I220">
        <f t="shared" si="36"/>
        <v>4.6758516129245822E-2</v>
      </c>
      <c r="J220">
        <f t="shared" si="37"/>
        <v>40.233828402218002</v>
      </c>
      <c r="K220">
        <f t="shared" si="32"/>
        <v>-6.2367280665080003</v>
      </c>
      <c r="L220">
        <f t="shared" si="38"/>
        <v>38.896776975568621</v>
      </c>
    </row>
    <row r="221" spans="1:12" x14ac:dyDescent="0.25">
      <c r="A221">
        <f t="shared" si="39"/>
        <v>1040.4499999999905</v>
      </c>
      <c r="B221">
        <v>83</v>
      </c>
      <c r="C221">
        <f t="shared" si="33"/>
        <v>41.941039241444059</v>
      </c>
      <c r="D221">
        <f t="shared" si="34"/>
        <v>198.96216591160317</v>
      </c>
      <c r="E221">
        <f t="shared" si="35"/>
        <v>41.058960758555941</v>
      </c>
      <c r="F221">
        <f t="shared" si="36"/>
        <v>0</v>
      </c>
      <c r="G221">
        <f t="shared" si="36"/>
        <v>0</v>
      </c>
      <c r="H221">
        <f t="shared" si="36"/>
        <v>34.928321496672126</v>
      </c>
      <c r="I221">
        <f t="shared" si="36"/>
        <v>3.5831205178018105E-2</v>
      </c>
      <c r="J221">
        <f t="shared" si="37"/>
        <v>34.964152701850146</v>
      </c>
      <c r="K221">
        <f t="shared" si="32"/>
        <v>6.0948080567057943</v>
      </c>
      <c r="L221">
        <f t="shared" si="38"/>
        <v>37.146685248085859</v>
      </c>
    </row>
    <row r="222" spans="1:12" x14ac:dyDescent="0.25">
      <c r="A222">
        <f t="shared" si="39"/>
        <v>1040.4999999999905</v>
      </c>
      <c r="B222">
        <v>85</v>
      </c>
      <c r="C222">
        <f t="shared" si="33"/>
        <v>41.87917881859812</v>
      </c>
      <c r="D222">
        <f t="shared" si="34"/>
        <v>198.91216591160321</v>
      </c>
      <c r="E222">
        <f t="shared" si="35"/>
        <v>43.12082118140188</v>
      </c>
      <c r="F222">
        <f t="shared" si="36"/>
        <v>0</v>
      </c>
      <c r="G222">
        <f t="shared" si="36"/>
        <v>0</v>
      </c>
      <c r="H222">
        <f t="shared" si="36"/>
        <v>30.214492549148851</v>
      </c>
      <c r="I222">
        <f t="shared" si="36"/>
        <v>2.7339289702085479E-2</v>
      </c>
      <c r="J222">
        <f t="shared" si="37"/>
        <v>30.241831838850935</v>
      </c>
      <c r="K222">
        <f t="shared" si="32"/>
        <v>12.878989342550945</v>
      </c>
      <c r="L222">
        <f t="shared" si="38"/>
        <v>165.8683664855408</v>
      </c>
    </row>
    <row r="223" spans="1:12" x14ac:dyDescent="0.25">
      <c r="A223">
        <f t="shared" si="39"/>
        <v>1040.5499999999904</v>
      </c>
      <c r="B223">
        <v>81</v>
      </c>
      <c r="C223">
        <f t="shared" si="33"/>
        <v>41.817318395752181</v>
      </c>
      <c r="D223">
        <f t="shared" si="34"/>
        <v>198.86216591160326</v>
      </c>
      <c r="E223">
        <f t="shared" si="35"/>
        <v>39.182681604247819</v>
      </c>
      <c r="F223">
        <f t="shared" si="36"/>
        <v>0</v>
      </c>
      <c r="G223">
        <f t="shared" si="36"/>
        <v>0</v>
      </c>
      <c r="H223">
        <f t="shared" si="36"/>
        <v>26.013519179336011</v>
      </c>
      <c r="I223">
        <f t="shared" si="36"/>
        <v>2.0770079269726446E-2</v>
      </c>
      <c r="J223">
        <f t="shared" si="37"/>
        <v>26.034289258605739</v>
      </c>
      <c r="K223">
        <f t="shared" si="32"/>
        <v>13.14839234564208</v>
      </c>
      <c r="L223">
        <f t="shared" si="38"/>
        <v>172.88022127493923</v>
      </c>
    </row>
    <row r="224" spans="1:12" x14ac:dyDescent="0.25">
      <c r="A224">
        <f t="shared" si="39"/>
        <v>1040.5999999999904</v>
      </c>
      <c r="B224">
        <v>89</v>
      </c>
      <c r="C224">
        <f t="shared" si="33"/>
        <v>41.75545797290647</v>
      </c>
      <c r="D224">
        <f t="shared" si="34"/>
        <v>198.8121659116033</v>
      </c>
      <c r="E224">
        <f t="shared" si="35"/>
        <v>47.24454202709353</v>
      </c>
      <c r="F224">
        <f t="shared" si="36"/>
        <v>0</v>
      </c>
      <c r="G224">
        <f t="shared" si="36"/>
        <v>0</v>
      </c>
      <c r="H224">
        <f t="shared" si="36"/>
        <v>22.290978237424209</v>
      </c>
      <c r="I224">
        <f t="shared" si="36"/>
        <v>1.5711375084519155E-2</v>
      </c>
      <c r="J224">
        <f t="shared" si="37"/>
        <v>22.306689612508727</v>
      </c>
      <c r="K224">
        <f t="shared" si="32"/>
        <v>24.937852414584803</v>
      </c>
      <c r="L224">
        <f t="shared" si="38"/>
        <v>621.89648305161313</v>
      </c>
    </row>
    <row r="225" spans="1:12" x14ac:dyDescent="0.25">
      <c r="A225">
        <f t="shared" si="39"/>
        <v>1040.6499999999903</v>
      </c>
      <c r="B225">
        <v>59</v>
      </c>
      <c r="C225">
        <f t="shared" si="33"/>
        <v>41.693597550060531</v>
      </c>
      <c r="D225">
        <f t="shared" si="34"/>
        <v>198.76216591160335</v>
      </c>
      <c r="E225">
        <f t="shared" si="35"/>
        <v>17.306402449939469</v>
      </c>
      <c r="F225">
        <f t="shared" si="36"/>
        <v>0</v>
      </c>
      <c r="G225">
        <f t="shared" si="36"/>
        <v>0</v>
      </c>
      <c r="H225">
        <f t="shared" si="36"/>
        <v>19.011017524848061</v>
      </c>
      <c r="I225">
        <f t="shared" si="36"/>
        <v>1.1833558319613972E-2</v>
      </c>
      <c r="J225">
        <f t="shared" si="37"/>
        <v>19.022851083167676</v>
      </c>
      <c r="K225">
        <f t="shared" si="32"/>
        <v>-1.7164486332282074</v>
      </c>
      <c r="L225">
        <f t="shared" si="38"/>
        <v>2.9461959105109812</v>
      </c>
    </row>
    <row r="226" spans="1:12" x14ac:dyDescent="0.25">
      <c r="A226">
        <f t="shared" si="39"/>
        <v>1040.6999999999903</v>
      </c>
      <c r="B226">
        <v>74</v>
      </c>
      <c r="C226">
        <f t="shared" si="33"/>
        <v>41.631737127214592</v>
      </c>
      <c r="D226">
        <f t="shared" si="34"/>
        <v>198.71216591160339</v>
      </c>
      <c r="E226">
        <f t="shared" si="35"/>
        <v>32.368262872785408</v>
      </c>
      <c r="F226">
        <f t="shared" si="36"/>
        <v>0</v>
      </c>
      <c r="G226">
        <f t="shared" si="36"/>
        <v>0</v>
      </c>
      <c r="H226">
        <f t="shared" si="36"/>
        <v>16.137186255568292</v>
      </c>
      <c r="I226">
        <f t="shared" si="36"/>
        <v>8.8744537399705597E-3</v>
      </c>
      <c r="J226">
        <f t="shared" si="37"/>
        <v>16.146060709308262</v>
      </c>
      <c r="K226">
        <f t="shared" si="32"/>
        <v>16.222202163477146</v>
      </c>
      <c r="L226">
        <f t="shared" si="38"/>
        <v>263.15984303272256</v>
      </c>
    </row>
    <row r="227" spans="1:12" x14ac:dyDescent="0.25">
      <c r="A227">
        <f t="shared" si="39"/>
        <v>1040.7499999999902</v>
      </c>
      <c r="B227">
        <v>62</v>
      </c>
      <c r="C227">
        <f t="shared" si="33"/>
        <v>41.569876704368653</v>
      </c>
      <c r="D227">
        <f t="shared" si="34"/>
        <v>198.66216591160344</v>
      </c>
      <c r="E227">
        <f t="shared" si="35"/>
        <v>20.430123295631347</v>
      </c>
      <c r="F227">
        <f t="shared" si="36"/>
        <v>0</v>
      </c>
      <c r="G227">
        <f t="shared" si="36"/>
        <v>0</v>
      </c>
      <c r="H227">
        <f t="shared" si="36"/>
        <v>13.633158261790033</v>
      </c>
      <c r="I227">
        <f t="shared" si="36"/>
        <v>6.6266345444940507E-3</v>
      </c>
      <c r="J227">
        <f t="shared" si="37"/>
        <v>13.639784896334527</v>
      </c>
      <c r="K227">
        <f t="shared" si="32"/>
        <v>6.7903383992968198</v>
      </c>
      <c r="L227">
        <f t="shared" si="38"/>
        <v>46.108695576964898</v>
      </c>
    </row>
    <row r="228" spans="1:12" x14ac:dyDescent="0.25">
      <c r="A228">
        <f t="shared" si="39"/>
        <v>1040.7999999999902</v>
      </c>
      <c r="B228">
        <v>75</v>
      </c>
      <c r="C228">
        <f t="shared" si="33"/>
        <v>41.508016281522714</v>
      </c>
      <c r="D228">
        <f t="shared" si="34"/>
        <v>198.61216591160348</v>
      </c>
      <c r="E228">
        <f t="shared" si="35"/>
        <v>33.491983718477286</v>
      </c>
      <c r="F228">
        <f t="shared" si="36"/>
        <v>0</v>
      </c>
      <c r="G228">
        <f t="shared" si="36"/>
        <v>0</v>
      </c>
      <c r="H228">
        <f t="shared" si="36"/>
        <v>11.463344814392146</v>
      </c>
      <c r="I228">
        <f t="shared" si="36"/>
        <v>4.9268521098721589E-3</v>
      </c>
      <c r="J228">
        <f t="shared" si="37"/>
        <v>11.468271666502018</v>
      </c>
      <c r="K228">
        <f t="shared" si="32"/>
        <v>22.023712051975266</v>
      </c>
      <c r="L228">
        <f t="shared" si="38"/>
        <v>485.04389254832063</v>
      </c>
    </row>
    <row r="229" spans="1:12" x14ac:dyDescent="0.25">
      <c r="A229">
        <f t="shared" si="39"/>
        <v>1040.8499999999901</v>
      </c>
      <c r="B229">
        <v>49</v>
      </c>
      <c r="C229">
        <f t="shared" si="33"/>
        <v>41.446155858676775</v>
      </c>
      <c r="D229">
        <f t="shared" si="34"/>
        <v>198.56216591160353</v>
      </c>
      <c r="E229">
        <f t="shared" si="35"/>
        <v>7.5538441413232249</v>
      </c>
      <c r="F229">
        <f t="shared" si="36"/>
        <v>0</v>
      </c>
      <c r="G229">
        <f t="shared" si="36"/>
        <v>0</v>
      </c>
      <c r="H229">
        <f t="shared" si="36"/>
        <v>9.5933977491022286</v>
      </c>
      <c r="I229">
        <f t="shared" si="36"/>
        <v>3.647297156336E-3</v>
      </c>
      <c r="J229">
        <f t="shared" si="37"/>
        <v>9.5970450462585646</v>
      </c>
      <c r="K229">
        <f t="shared" si="32"/>
        <v>-2.0432009049353397</v>
      </c>
      <c r="L229">
        <f t="shared" si="38"/>
        <v>4.1746699379285905</v>
      </c>
    </row>
    <row r="230" spans="1:12" x14ac:dyDescent="0.25">
      <c r="A230">
        <f t="shared" si="39"/>
        <v>1040.8999999999901</v>
      </c>
      <c r="B230">
        <v>53</v>
      </c>
      <c r="C230">
        <f t="shared" si="33"/>
        <v>41.384295435830836</v>
      </c>
      <c r="D230">
        <f t="shared" si="34"/>
        <v>198.51216591160357</v>
      </c>
      <c r="E230">
        <f t="shared" si="35"/>
        <v>11.615704564169164</v>
      </c>
      <c r="F230">
        <f t="shared" si="36"/>
        <v>0</v>
      </c>
      <c r="G230">
        <f t="shared" si="36"/>
        <v>0</v>
      </c>
      <c r="H230">
        <f t="shared" si="36"/>
        <v>7.9906068103543939</v>
      </c>
      <c r="I230">
        <f t="shared" si="36"/>
        <v>2.6884247548863609E-3</v>
      </c>
      <c r="J230">
        <f t="shared" si="37"/>
        <v>7.9932952351092803</v>
      </c>
      <c r="K230">
        <f t="shared" si="32"/>
        <v>3.6224093290598836</v>
      </c>
      <c r="L230">
        <f t="shared" si="38"/>
        <v>13.121849347260076</v>
      </c>
    </row>
    <row r="231" spans="1:12" x14ac:dyDescent="0.25">
      <c r="A231">
        <f t="shared" si="39"/>
        <v>1040.94999999999</v>
      </c>
      <c r="B231">
        <v>51</v>
      </c>
      <c r="C231">
        <f t="shared" si="33"/>
        <v>41.322435012985125</v>
      </c>
      <c r="D231">
        <f t="shared" si="34"/>
        <v>198.46216591160362</v>
      </c>
      <c r="E231">
        <f t="shared" si="35"/>
        <v>9.6775649870148754</v>
      </c>
      <c r="F231">
        <f t="shared" si="36"/>
        <v>0</v>
      </c>
      <c r="G231">
        <f t="shared" si="36"/>
        <v>0</v>
      </c>
      <c r="H231">
        <f t="shared" si="36"/>
        <v>6.6241977120027045</v>
      </c>
      <c r="I231">
        <f t="shared" si="36"/>
        <v>1.9731029195284421E-3</v>
      </c>
      <c r="J231">
        <f t="shared" si="37"/>
        <v>6.6261708149222329</v>
      </c>
      <c r="K231">
        <f t="shared" si="32"/>
        <v>3.0513941720926425</v>
      </c>
      <c r="L231">
        <f t="shared" si="38"/>
        <v>9.3110063934809428</v>
      </c>
    </row>
    <row r="232" spans="1:12" x14ac:dyDescent="0.25">
      <c r="A232">
        <f t="shared" si="39"/>
        <v>1040.99999999999</v>
      </c>
      <c r="B232">
        <v>53</v>
      </c>
      <c r="C232">
        <f t="shared" si="33"/>
        <v>41.260574590139186</v>
      </c>
      <c r="D232">
        <f t="shared" si="34"/>
        <v>198.41216591160367</v>
      </c>
      <c r="E232">
        <f t="shared" si="35"/>
        <v>11.739425409860814</v>
      </c>
      <c r="F232">
        <f t="shared" si="36"/>
        <v>0</v>
      </c>
      <c r="G232">
        <f t="shared" si="36"/>
        <v>0</v>
      </c>
      <c r="H232">
        <f t="shared" si="36"/>
        <v>5.4655393664070226</v>
      </c>
      <c r="I232">
        <f t="shared" si="36"/>
        <v>1.4418720007228563E-3</v>
      </c>
      <c r="J232">
        <f t="shared" si="37"/>
        <v>5.4669812384077456</v>
      </c>
      <c r="K232">
        <f t="shared" si="32"/>
        <v>6.2724441714530688</v>
      </c>
      <c r="L232">
        <f t="shared" si="38"/>
        <v>39.343555883995577</v>
      </c>
    </row>
    <row r="233" spans="1:12" x14ac:dyDescent="0.25">
      <c r="A233">
        <f t="shared" si="39"/>
        <v>1041.04999999999</v>
      </c>
      <c r="B233">
        <v>48</v>
      </c>
      <c r="C233">
        <f t="shared" si="33"/>
        <v>41.198714167293247</v>
      </c>
      <c r="D233">
        <f t="shared" si="34"/>
        <v>198.36216591160371</v>
      </c>
      <c r="E233">
        <f t="shared" si="35"/>
        <v>6.8012858327067534</v>
      </c>
      <c r="F233">
        <f t="shared" si="36"/>
        <v>0</v>
      </c>
      <c r="G233">
        <f t="shared" si="36"/>
        <v>0</v>
      </c>
      <c r="H233">
        <f t="shared" si="36"/>
        <v>4.4882700771793669</v>
      </c>
      <c r="I233">
        <f t="shared" si="36"/>
        <v>1.0491287623538208E-3</v>
      </c>
      <c r="J233">
        <f t="shared" si="37"/>
        <v>4.4893192059417206</v>
      </c>
      <c r="K233">
        <f t="shared" si="32"/>
        <v>2.3119666267650327</v>
      </c>
      <c r="L233">
        <f t="shared" si="38"/>
        <v>5.3451896832752839</v>
      </c>
    </row>
    <row r="234" spans="1:12" x14ac:dyDescent="0.25">
      <c r="A234">
        <f t="shared" si="39"/>
        <v>1041.0999999999899</v>
      </c>
      <c r="B234">
        <v>68</v>
      </c>
      <c r="C234">
        <f t="shared" si="33"/>
        <v>41.136853744447308</v>
      </c>
      <c r="D234">
        <f t="shared" si="34"/>
        <v>198.31216591160376</v>
      </c>
      <c r="E234">
        <f t="shared" si="35"/>
        <v>26.863146255552692</v>
      </c>
      <c r="F234">
        <f t="shared" si="36"/>
        <v>0</v>
      </c>
      <c r="G234">
        <f t="shared" si="36"/>
        <v>0</v>
      </c>
      <c r="H234">
        <f t="shared" si="36"/>
        <v>3.668353274271499</v>
      </c>
      <c r="I234">
        <f t="shared" si="36"/>
        <v>7.6007420598548411E-4</v>
      </c>
      <c r="J234">
        <f t="shared" si="37"/>
        <v>3.6691133484774845</v>
      </c>
      <c r="K234">
        <f t="shared" si="32"/>
        <v>23.194032907075208</v>
      </c>
      <c r="L234">
        <f t="shared" si="38"/>
        <v>537.96316249448762</v>
      </c>
    </row>
    <row r="235" spans="1:12" x14ac:dyDescent="0.25">
      <c r="A235">
        <f t="shared" si="39"/>
        <v>1041.1499999999899</v>
      </c>
      <c r="B235">
        <v>54</v>
      </c>
      <c r="C235">
        <f t="shared" si="33"/>
        <v>41.074993321601369</v>
      </c>
      <c r="D235">
        <f t="shared" si="34"/>
        <v>198.2621659116038</v>
      </c>
      <c r="E235">
        <f t="shared" si="35"/>
        <v>12.925006678398631</v>
      </c>
      <c r="F235">
        <f t="shared" si="36"/>
        <v>0</v>
      </c>
      <c r="G235">
        <f t="shared" si="36"/>
        <v>0</v>
      </c>
      <c r="H235">
        <f t="shared" si="36"/>
        <v>2.9840736573001401</v>
      </c>
      <c r="I235">
        <f t="shared" si="36"/>
        <v>5.4828745754032307E-4</v>
      </c>
      <c r="J235">
        <f t="shared" si="37"/>
        <v>2.9846219447576803</v>
      </c>
      <c r="K235">
        <f t="shared" si="32"/>
        <v>9.9403847336409505</v>
      </c>
      <c r="L235">
        <f t="shared" si="38"/>
        <v>98.811248652802078</v>
      </c>
    </row>
    <row r="236" spans="1:12" x14ac:dyDescent="0.25">
      <c r="A236">
        <f t="shared" si="39"/>
        <v>1041.1999999999898</v>
      </c>
      <c r="B236">
        <v>59</v>
      </c>
      <c r="C236">
        <f t="shared" si="33"/>
        <v>41.01313289875543</v>
      </c>
      <c r="D236">
        <f t="shared" si="34"/>
        <v>198.21216591160385</v>
      </c>
      <c r="E236">
        <f t="shared" si="35"/>
        <v>17.98686710124457</v>
      </c>
      <c r="F236">
        <f t="shared" si="36"/>
        <v>0</v>
      </c>
      <c r="G236">
        <f t="shared" si="36"/>
        <v>0</v>
      </c>
      <c r="H236">
        <f t="shared" si="36"/>
        <v>2.415984478532589</v>
      </c>
      <c r="I236">
        <f t="shared" si="36"/>
        <v>3.9380909664165796E-4</v>
      </c>
      <c r="J236">
        <f t="shared" si="37"/>
        <v>2.4163782876292306</v>
      </c>
      <c r="K236">
        <f t="shared" si="32"/>
        <v>15.57048881361534</v>
      </c>
      <c r="L236">
        <f t="shared" si="38"/>
        <v>242.44012189492042</v>
      </c>
    </row>
    <row r="237" spans="1:12" x14ac:dyDescent="0.25">
      <c r="A237">
        <f t="shared" si="39"/>
        <v>1041.2499999999898</v>
      </c>
      <c r="B237">
        <v>37</v>
      </c>
      <c r="C237">
        <f t="shared" si="33"/>
        <v>40.951272475909491</v>
      </c>
      <c r="D237">
        <f t="shared" si="34"/>
        <v>198.16216591160389</v>
      </c>
      <c r="E237">
        <f t="shared" si="35"/>
        <v>-3.9512724759094908</v>
      </c>
      <c r="F237">
        <f t="shared" si="36"/>
        <v>0</v>
      </c>
      <c r="G237">
        <f t="shared" si="36"/>
        <v>0</v>
      </c>
      <c r="H237">
        <f t="shared" si="36"/>
        <v>1.9468162202982509</v>
      </c>
      <c r="I237">
        <f t="shared" si="36"/>
        <v>2.8163608077150427E-4</v>
      </c>
      <c r="J237">
        <f t="shared" si="37"/>
        <v>1.9470978563790224</v>
      </c>
      <c r="K237">
        <f t="shared" si="32"/>
        <v>-5.898370332288513</v>
      </c>
      <c r="L237">
        <f t="shared" si="38"/>
        <v>34.790772576821304</v>
      </c>
    </row>
    <row r="238" spans="1:12" x14ac:dyDescent="0.25">
      <c r="A238">
        <f t="shared" si="39"/>
        <v>1041.2999999999897</v>
      </c>
      <c r="B238">
        <v>51</v>
      </c>
      <c r="C238">
        <f t="shared" si="33"/>
        <v>40.889412053063779</v>
      </c>
      <c r="D238">
        <f t="shared" si="34"/>
        <v>198.11216591160394</v>
      </c>
      <c r="E238">
        <f t="shared" si="35"/>
        <v>10.110587946936221</v>
      </c>
      <c r="F238">
        <f t="shared" si="36"/>
        <v>0</v>
      </c>
      <c r="G238">
        <f t="shared" si="36"/>
        <v>0</v>
      </c>
      <c r="H238">
        <f t="shared" si="36"/>
        <v>1.5613561826632401</v>
      </c>
      <c r="I238">
        <f t="shared" si="36"/>
        <v>2.0054690141455255E-4</v>
      </c>
      <c r="J238">
        <f t="shared" si="37"/>
        <v>1.5615567295646546</v>
      </c>
      <c r="K238">
        <f t="shared" si="32"/>
        <v>8.5490312173715655</v>
      </c>
      <c r="L238">
        <f t="shared" si="38"/>
        <v>73.085934755593556</v>
      </c>
    </row>
    <row r="239" spans="1:12" x14ac:dyDescent="0.25">
      <c r="A239">
        <f t="shared" si="39"/>
        <v>1041.3499999999897</v>
      </c>
      <c r="B239">
        <v>34</v>
      </c>
      <c r="C239">
        <f t="shared" si="33"/>
        <v>40.82755163021784</v>
      </c>
      <c r="D239">
        <f t="shared" si="34"/>
        <v>198.06216591160398</v>
      </c>
      <c r="E239">
        <f t="shared" si="35"/>
        <v>-6.8275516302178403</v>
      </c>
      <c r="F239">
        <f t="shared" si="36"/>
        <v>0</v>
      </c>
      <c r="G239">
        <f t="shared" si="36"/>
        <v>0</v>
      </c>
      <c r="H239">
        <f t="shared" si="36"/>
        <v>1.2463075725150219</v>
      </c>
      <c r="I239">
        <f t="shared" si="36"/>
        <v>1.4218989587505868E-4</v>
      </c>
      <c r="J239">
        <f t="shared" si="37"/>
        <v>1.246449762410897</v>
      </c>
      <c r="K239">
        <f t="shared" si="32"/>
        <v>-8.0740013926287375</v>
      </c>
      <c r="L239">
        <f t="shared" si="38"/>
        <v>65.189498488170798</v>
      </c>
    </row>
    <row r="240" spans="1:12" x14ac:dyDescent="0.25">
      <c r="A240">
        <f t="shared" si="39"/>
        <v>1041.3999999999896</v>
      </c>
      <c r="B240">
        <v>38</v>
      </c>
      <c r="C240">
        <f t="shared" si="33"/>
        <v>40.765691207371901</v>
      </c>
      <c r="D240">
        <f t="shared" si="34"/>
        <v>198.01216591160403</v>
      </c>
      <c r="E240">
        <f t="shared" si="35"/>
        <v>-2.7656912073719013</v>
      </c>
      <c r="F240">
        <f t="shared" si="36"/>
        <v>0</v>
      </c>
      <c r="G240">
        <f t="shared" si="36"/>
        <v>0</v>
      </c>
      <c r="H240">
        <f t="shared" si="36"/>
        <v>0.990135644915901</v>
      </c>
      <c r="I240">
        <f t="shared" si="36"/>
        <v>1.0037987070617354E-4</v>
      </c>
      <c r="J240">
        <f t="shared" si="37"/>
        <v>0.99023602478660722</v>
      </c>
      <c r="K240">
        <f t="shared" si="32"/>
        <v>-3.7559272321585087</v>
      </c>
      <c r="L240">
        <f t="shared" si="38"/>
        <v>14.106989373269876</v>
      </c>
    </row>
    <row r="241" spans="1:12" x14ac:dyDescent="0.25">
      <c r="A241">
        <f t="shared" si="39"/>
        <v>1041.4499999999896</v>
      </c>
      <c r="B241">
        <v>41</v>
      </c>
      <c r="C241">
        <f t="shared" si="33"/>
        <v>40.703830784525962</v>
      </c>
      <c r="D241">
        <f t="shared" si="34"/>
        <v>197.96216591160407</v>
      </c>
      <c r="E241">
        <f t="shared" si="35"/>
        <v>0.29616921547403763</v>
      </c>
      <c r="F241">
        <f t="shared" si="36"/>
        <v>0</v>
      </c>
      <c r="G241">
        <f t="shared" si="36"/>
        <v>0</v>
      </c>
      <c r="H241">
        <f t="shared" si="36"/>
        <v>0.78290735344058748</v>
      </c>
      <c r="I241">
        <f t="shared" si="36"/>
        <v>7.0558549383555207E-5</v>
      </c>
      <c r="J241">
        <f t="shared" si="37"/>
        <v>0.78297791198997102</v>
      </c>
      <c r="K241">
        <f t="shared" si="32"/>
        <v>-0.48680869651593339</v>
      </c>
      <c r="L241">
        <f t="shared" si="38"/>
        <v>0.23698270700354215</v>
      </c>
    </row>
    <row r="242" spans="1:12" x14ac:dyDescent="0.25">
      <c r="A242">
        <f t="shared" si="39"/>
        <v>1041.4999999999895</v>
      </c>
      <c r="B242">
        <v>38</v>
      </c>
      <c r="C242">
        <f t="shared" si="33"/>
        <v>40.641970361680023</v>
      </c>
      <c r="D242">
        <f t="shared" si="34"/>
        <v>197.91216591160412</v>
      </c>
      <c r="E242">
        <f t="shared" si="35"/>
        <v>-2.6419703616800234</v>
      </c>
      <c r="F242">
        <f t="shared" si="36"/>
        <v>0</v>
      </c>
      <c r="G242">
        <f t="shared" si="36"/>
        <v>0</v>
      </c>
      <c r="H242">
        <f t="shared" si="36"/>
        <v>0.61612987028198252</v>
      </c>
      <c r="I242">
        <f t="shared" si="36"/>
        <v>4.9383034259277359E-5</v>
      </c>
      <c r="J242">
        <f t="shared" si="37"/>
        <v>0.61617925331624179</v>
      </c>
      <c r="K242">
        <f t="shared" si="32"/>
        <v>-3.258149614996265</v>
      </c>
      <c r="L242">
        <f t="shared" si="38"/>
        <v>10.615538913700309</v>
      </c>
    </row>
    <row r="243" spans="1:12" x14ac:dyDescent="0.25">
      <c r="A243">
        <f t="shared" si="39"/>
        <v>1041.5499999999895</v>
      </c>
      <c r="B243">
        <v>42</v>
      </c>
      <c r="C243">
        <f t="shared" si="33"/>
        <v>40.580109938834084</v>
      </c>
      <c r="D243">
        <f t="shared" si="34"/>
        <v>197.86216591160417</v>
      </c>
      <c r="E243">
        <f t="shared" si="35"/>
        <v>1.4198900611659155</v>
      </c>
      <c r="F243">
        <f t="shared" si="36"/>
        <v>0</v>
      </c>
      <c r="G243">
        <f t="shared" si="36"/>
        <v>0</v>
      </c>
      <c r="H243">
        <f t="shared" si="36"/>
        <v>0.48259228106066859</v>
      </c>
      <c r="I243">
        <f t="shared" si="36"/>
        <v>3.4413671923834258E-5</v>
      </c>
      <c r="J243">
        <f t="shared" si="37"/>
        <v>0.48262669473259245</v>
      </c>
      <c r="K243">
        <f t="shared" si="32"/>
        <v>0.93726336643332309</v>
      </c>
      <c r="L243">
        <f t="shared" si="38"/>
        <v>0.87846261805792569</v>
      </c>
    </row>
    <row r="244" spans="1:12" x14ac:dyDescent="0.25">
      <c r="A244">
        <f t="shared" si="39"/>
        <v>1041.5999999999894</v>
      </c>
      <c r="B244">
        <v>40</v>
      </c>
      <c r="C244">
        <f t="shared" si="33"/>
        <v>40.518249515988146</v>
      </c>
      <c r="D244">
        <f t="shared" si="34"/>
        <v>197.81216591160421</v>
      </c>
      <c r="E244">
        <f t="shared" si="35"/>
        <v>-0.5182495159881455</v>
      </c>
      <c r="F244">
        <f t="shared" si="36"/>
        <v>0</v>
      </c>
      <c r="G244">
        <f t="shared" si="36"/>
        <v>0</v>
      </c>
      <c r="H244">
        <f t="shared" si="36"/>
        <v>0.37621377527483013</v>
      </c>
      <c r="I244">
        <f t="shared" si="36"/>
        <v>2.3878628182706601E-5</v>
      </c>
      <c r="J244">
        <f t="shared" si="37"/>
        <v>0.37623765390301284</v>
      </c>
      <c r="K244">
        <f t="shared" si="32"/>
        <v>-0.89448716989115828</v>
      </c>
      <c r="L244">
        <f t="shared" si="38"/>
        <v>0.80010729709989381</v>
      </c>
    </row>
    <row r="245" spans="1:12" x14ac:dyDescent="0.25">
      <c r="A245">
        <f t="shared" si="39"/>
        <v>1041.6499999999894</v>
      </c>
      <c r="B245">
        <v>41</v>
      </c>
      <c r="C245">
        <f t="shared" si="33"/>
        <v>40.456389093142434</v>
      </c>
      <c r="D245">
        <f t="shared" si="34"/>
        <v>197.76216591160426</v>
      </c>
      <c r="E245">
        <f t="shared" si="35"/>
        <v>0.54361090685756608</v>
      </c>
      <c r="F245">
        <f t="shared" si="36"/>
        <v>0</v>
      </c>
      <c r="G245">
        <f t="shared" si="36"/>
        <v>0</v>
      </c>
      <c r="H245">
        <f t="shared" si="36"/>
        <v>0.29190076342738142</v>
      </c>
      <c r="I245">
        <f t="shared" si="36"/>
        <v>1.649729908556594E-5</v>
      </c>
      <c r="J245">
        <f t="shared" si="37"/>
        <v>0.29191726072646695</v>
      </c>
      <c r="K245">
        <f t="shared" si="32"/>
        <v>0.25169364613109912</v>
      </c>
      <c r="L245">
        <f t="shared" si="38"/>
        <v>6.3349691502766953E-2</v>
      </c>
    </row>
    <row r="246" spans="1:12" x14ac:dyDescent="0.25">
      <c r="A246">
        <f t="shared" si="39"/>
        <v>1041.6999999999894</v>
      </c>
      <c r="B246">
        <v>44</v>
      </c>
      <c r="C246">
        <f t="shared" si="33"/>
        <v>40.394528670296495</v>
      </c>
      <c r="D246">
        <f t="shared" si="34"/>
        <v>197.7121659116043</v>
      </c>
      <c r="E246">
        <f t="shared" si="35"/>
        <v>3.605471329703505</v>
      </c>
      <c r="F246">
        <f t="shared" si="36"/>
        <v>0</v>
      </c>
      <c r="G246">
        <f t="shared" si="36"/>
        <v>0</v>
      </c>
      <c r="H246">
        <f t="shared" si="36"/>
        <v>0.22541456973934096</v>
      </c>
      <c r="I246">
        <f t="shared" si="36"/>
        <v>1.1348577781390112E-5</v>
      </c>
      <c r="J246">
        <f t="shared" si="37"/>
        <v>0.22542591831712236</v>
      </c>
      <c r="K246">
        <f t="shared" si="32"/>
        <v>3.3800454113863827</v>
      </c>
      <c r="L246">
        <f t="shared" si="38"/>
        <v>11.424706983034142</v>
      </c>
    </row>
    <row r="247" spans="1:12" x14ac:dyDescent="0.25">
      <c r="A247">
        <f t="shared" si="39"/>
        <v>1041.7499999999893</v>
      </c>
      <c r="B247">
        <v>48</v>
      </c>
      <c r="C247">
        <f t="shared" si="33"/>
        <v>40.332668247450556</v>
      </c>
      <c r="D247">
        <f t="shared" si="34"/>
        <v>197.66216591160435</v>
      </c>
      <c r="E247">
        <f t="shared" si="35"/>
        <v>7.667331752549444</v>
      </c>
      <c r="F247">
        <f t="shared" si="36"/>
        <v>0</v>
      </c>
      <c r="G247">
        <f t="shared" si="36"/>
        <v>0</v>
      </c>
      <c r="H247">
        <f t="shared" si="36"/>
        <v>0.17325068127697976</v>
      </c>
      <c r="I247">
        <f t="shared" si="36"/>
        <v>7.7731159319311438E-6</v>
      </c>
      <c r="J247">
        <f t="shared" si="37"/>
        <v>0.17325845439291168</v>
      </c>
      <c r="K247">
        <f t="shared" si="32"/>
        <v>7.4940732981565326</v>
      </c>
      <c r="L247">
        <f t="shared" si="38"/>
        <v>56.161134598142731</v>
      </c>
    </row>
    <row r="248" spans="1:12" x14ac:dyDescent="0.25">
      <c r="A248">
        <f t="shared" si="39"/>
        <v>1041.7999999999893</v>
      </c>
      <c r="B248">
        <v>42</v>
      </c>
      <c r="C248">
        <f t="shared" si="33"/>
        <v>40.270807824604617</v>
      </c>
      <c r="D248">
        <f t="shared" si="34"/>
        <v>197.61216591160439</v>
      </c>
      <c r="E248">
        <f t="shared" si="35"/>
        <v>1.7291921753953829</v>
      </c>
      <c r="F248">
        <f t="shared" si="36"/>
        <v>0</v>
      </c>
      <c r="G248">
        <f t="shared" si="36"/>
        <v>0</v>
      </c>
      <c r="H248">
        <f t="shared" si="36"/>
        <v>0.13252998045589293</v>
      </c>
      <c r="I248">
        <f t="shared" si="36"/>
        <v>5.301197289935575E-6</v>
      </c>
      <c r="J248">
        <f t="shared" si="37"/>
        <v>0.13253528165318287</v>
      </c>
      <c r="K248">
        <f t="shared" si="32"/>
        <v>1.5966568937422001</v>
      </c>
      <c r="L248">
        <f t="shared" si="38"/>
        <v>2.5493132363344913</v>
      </c>
    </row>
    <row r="249" spans="1:12" x14ac:dyDescent="0.25">
      <c r="A249">
        <f t="shared" si="39"/>
        <v>1041.8499999999892</v>
      </c>
      <c r="B249">
        <v>37</v>
      </c>
      <c r="C249">
        <f t="shared" si="33"/>
        <v>40.208947401758678</v>
      </c>
      <c r="D249">
        <f t="shared" si="34"/>
        <v>197.56216591160444</v>
      </c>
      <c r="E249">
        <f t="shared" si="35"/>
        <v>-3.2089474017586781</v>
      </c>
      <c r="F249">
        <f t="shared" si="36"/>
        <v>0</v>
      </c>
      <c r="G249">
        <f t="shared" si="36"/>
        <v>0</v>
      </c>
      <c r="H249">
        <f t="shared" si="36"/>
        <v>0.10090194362701614</v>
      </c>
      <c r="I249">
        <f t="shared" si="36"/>
        <v>3.5997961267303596E-6</v>
      </c>
      <c r="J249">
        <f t="shared" si="37"/>
        <v>0.10090554342314287</v>
      </c>
      <c r="K249">
        <f t="shared" si="32"/>
        <v>-3.309852945181821</v>
      </c>
      <c r="L249">
        <f t="shared" si="38"/>
        <v>10.955126518728775</v>
      </c>
    </row>
    <row r="250" spans="1:12" x14ac:dyDescent="0.25">
      <c r="A250">
        <f t="shared" si="39"/>
        <v>1041.8999999999892</v>
      </c>
      <c r="B250">
        <v>46</v>
      </c>
      <c r="C250">
        <f t="shared" si="33"/>
        <v>40.147086978912739</v>
      </c>
      <c r="D250">
        <f t="shared" si="34"/>
        <v>197.51216591160448</v>
      </c>
      <c r="E250">
        <f t="shared" si="35"/>
        <v>5.8529130210872609</v>
      </c>
      <c r="F250">
        <f t="shared" si="36"/>
        <v>0</v>
      </c>
      <c r="G250">
        <f t="shared" si="36"/>
        <v>0</v>
      </c>
      <c r="H250">
        <f t="shared" si="36"/>
        <v>7.6459445674123452E-2</v>
      </c>
      <c r="I250">
        <f t="shared" si="36"/>
        <v>2.4339236978032375E-6</v>
      </c>
      <c r="J250">
        <f t="shared" si="37"/>
        <v>7.6461879597821261E-2</v>
      </c>
      <c r="K250">
        <f t="shared" si="32"/>
        <v>5.7764511414894395</v>
      </c>
      <c r="L250">
        <f t="shared" si="38"/>
        <v>33.367387790014646</v>
      </c>
    </row>
    <row r="251" spans="1:12" x14ac:dyDescent="0.25">
      <c r="A251">
        <f t="shared" si="39"/>
        <v>1041.9499999999891</v>
      </c>
      <c r="B251">
        <v>36</v>
      </c>
      <c r="C251">
        <f t="shared" si="33"/>
        <v>40.0852265560668</v>
      </c>
      <c r="D251">
        <f t="shared" si="34"/>
        <v>197.46216591160453</v>
      </c>
      <c r="E251">
        <f t="shared" si="35"/>
        <v>-4.0852265560668002</v>
      </c>
      <c r="F251">
        <f t="shared" si="36"/>
        <v>0</v>
      </c>
      <c r="G251">
        <f t="shared" si="36"/>
        <v>0</v>
      </c>
      <c r="H251">
        <f t="shared" si="36"/>
        <v>5.7664558783425343E-2</v>
      </c>
      <c r="I251">
        <f t="shared" si="36"/>
        <v>1.6385553973969721E-6</v>
      </c>
      <c r="J251">
        <f t="shared" si="37"/>
        <v>5.7666197338822743E-2</v>
      </c>
      <c r="K251">
        <f t="shared" si="32"/>
        <v>-4.142892753405623</v>
      </c>
      <c r="L251">
        <f t="shared" si="38"/>
        <v>17.163560366220825</v>
      </c>
    </row>
    <row r="252" spans="1:12" x14ac:dyDescent="0.25">
      <c r="A252">
        <f t="shared" si="39"/>
        <v>1041.9999999999891</v>
      </c>
      <c r="B252">
        <v>49</v>
      </c>
      <c r="C252">
        <f t="shared" si="33"/>
        <v>40.023366133221089</v>
      </c>
      <c r="D252">
        <f t="shared" si="34"/>
        <v>197.41216591160457</v>
      </c>
      <c r="E252">
        <f t="shared" si="35"/>
        <v>8.9766338667789114</v>
      </c>
      <c r="F252">
        <f t="shared" si="36"/>
        <v>0</v>
      </c>
      <c r="G252">
        <f t="shared" si="36"/>
        <v>0</v>
      </c>
      <c r="H252">
        <f t="shared" si="36"/>
        <v>4.3284560968767254E-2</v>
      </c>
      <c r="I252">
        <f t="shared" si="36"/>
        <v>1.098349140166426E-6</v>
      </c>
      <c r="J252">
        <f t="shared" si="37"/>
        <v>4.328565931790742E-2</v>
      </c>
      <c r="K252">
        <f t="shared" si="32"/>
        <v>8.9333482074610036</v>
      </c>
      <c r="L252">
        <f t="shared" si="38"/>
        <v>79.804710195746722</v>
      </c>
    </row>
    <row r="253" spans="1:12" x14ac:dyDescent="0.25">
      <c r="A253">
        <f t="shared" si="39"/>
        <v>1042.049999999989</v>
      </c>
      <c r="B253">
        <v>39</v>
      </c>
      <c r="C253">
        <f t="shared" si="33"/>
        <v>39.96150571037515</v>
      </c>
      <c r="D253">
        <f t="shared" si="34"/>
        <v>197.36216591160462</v>
      </c>
      <c r="E253">
        <f t="shared" si="35"/>
        <v>-0.96150571037514965</v>
      </c>
      <c r="F253">
        <f t="shared" si="36"/>
        <v>0</v>
      </c>
      <c r="G253">
        <f t="shared" si="36"/>
        <v>0</v>
      </c>
      <c r="H253">
        <f t="shared" si="36"/>
        <v>3.2337264243334711E-2</v>
      </c>
      <c r="I253">
        <f t="shared" si="36"/>
        <v>7.3306893454109098E-7</v>
      </c>
      <c r="J253">
        <f t="shared" si="37"/>
        <v>3.2337997312269252E-2</v>
      </c>
      <c r="K253">
        <f t="shared" si="32"/>
        <v>-0.99384370768741892</v>
      </c>
      <c r="L253">
        <f t="shared" si="38"/>
        <v>0.98772531530987584</v>
      </c>
    </row>
    <row r="254" spans="1:12" x14ac:dyDescent="0.25">
      <c r="A254">
        <f t="shared" si="39"/>
        <v>1042.099999999989</v>
      </c>
      <c r="B254">
        <v>43</v>
      </c>
      <c r="C254">
        <f t="shared" si="33"/>
        <v>39.899645287529211</v>
      </c>
      <c r="D254">
        <f t="shared" si="34"/>
        <v>197.31216591160467</v>
      </c>
      <c r="E254">
        <f t="shared" si="35"/>
        <v>3.1003547124707893</v>
      </c>
      <c r="F254">
        <f t="shared" si="36"/>
        <v>0</v>
      </c>
      <c r="G254">
        <f t="shared" si="36"/>
        <v>0</v>
      </c>
      <c r="H254">
        <f t="shared" si="36"/>
        <v>2.4044721393383921E-2</v>
      </c>
      <c r="I254">
        <f t="shared" si="36"/>
        <v>4.8716304100536801E-7</v>
      </c>
      <c r="J254">
        <f t="shared" si="37"/>
        <v>2.4045208556424925E-2</v>
      </c>
      <c r="K254">
        <f t="shared" si="32"/>
        <v>3.0763095039143642</v>
      </c>
      <c r="L254">
        <f t="shared" si="38"/>
        <v>9.4636801638738408</v>
      </c>
    </row>
    <row r="255" spans="1:12" x14ac:dyDescent="0.25">
      <c r="A255">
        <f t="shared" si="39"/>
        <v>1042.1499999999889</v>
      </c>
      <c r="B255">
        <v>36</v>
      </c>
      <c r="C255">
        <f t="shared" si="33"/>
        <v>39.837784864683272</v>
      </c>
      <c r="D255">
        <f t="shared" si="34"/>
        <v>197.26216591160471</v>
      </c>
      <c r="E255">
        <f t="shared" si="35"/>
        <v>-3.8377848646832717</v>
      </c>
      <c r="F255">
        <f t="shared" si="36"/>
        <v>0</v>
      </c>
      <c r="G255">
        <f t="shared" si="36"/>
        <v>0</v>
      </c>
      <c r="H255">
        <f t="shared" si="36"/>
        <v>1.7794362687799267E-2</v>
      </c>
      <c r="I255">
        <f t="shared" si="36"/>
        <v>3.2235095835537877E-7</v>
      </c>
      <c r="J255">
        <f t="shared" si="37"/>
        <v>1.7794685038757623E-2</v>
      </c>
      <c r="K255">
        <f t="shared" si="32"/>
        <v>-3.8555795497220293</v>
      </c>
      <c r="L255">
        <f t="shared" si="38"/>
        <v>14.865493664234727</v>
      </c>
    </row>
    <row r="256" spans="1:12" x14ac:dyDescent="0.25">
      <c r="A256">
        <f t="shared" si="39"/>
        <v>1042.1999999999889</v>
      </c>
      <c r="B256">
        <v>36</v>
      </c>
      <c r="C256">
        <f t="shared" si="33"/>
        <v>39.775924441837333</v>
      </c>
      <c r="D256">
        <f t="shared" si="34"/>
        <v>197.21216591160476</v>
      </c>
      <c r="E256">
        <f t="shared" si="35"/>
        <v>-3.7759244418373328</v>
      </c>
      <c r="F256">
        <f t="shared" si="36"/>
        <v>0</v>
      </c>
      <c r="G256">
        <f t="shared" si="36"/>
        <v>0</v>
      </c>
      <c r="H256">
        <f t="shared" si="36"/>
        <v>1.3106639138076782E-2</v>
      </c>
      <c r="I256">
        <f t="shared" si="36"/>
        <v>2.1237760281334434E-7</v>
      </c>
      <c r="J256">
        <f t="shared" si="37"/>
        <v>1.3106851515679595E-2</v>
      </c>
      <c r="K256">
        <f t="shared" si="32"/>
        <v>-3.7890312933530126</v>
      </c>
      <c r="L256">
        <f t="shared" si="38"/>
        <v>14.356758142008403</v>
      </c>
    </row>
    <row r="257" spans="1:12" x14ac:dyDescent="0.25">
      <c r="A257">
        <f t="shared" si="39"/>
        <v>1042.2499999999889</v>
      </c>
      <c r="B257">
        <v>37</v>
      </c>
      <c r="C257">
        <f t="shared" si="33"/>
        <v>39.714064018991394</v>
      </c>
      <c r="D257">
        <f t="shared" si="34"/>
        <v>197.1621659116048</v>
      </c>
      <c r="E257">
        <f t="shared" si="35"/>
        <v>-2.7140640189913938</v>
      </c>
      <c r="F257">
        <f t="shared" si="36"/>
        <v>0</v>
      </c>
      <c r="G257">
        <f t="shared" si="36"/>
        <v>0</v>
      </c>
      <c r="H257">
        <f t="shared" si="36"/>
        <v>9.6082979406598157E-3</v>
      </c>
      <c r="I257">
        <f t="shared" si="36"/>
        <v>1.3932003631447255E-7</v>
      </c>
      <c r="J257">
        <f t="shared" si="37"/>
        <v>9.6084372606961305E-3</v>
      </c>
      <c r="K257">
        <f t="shared" si="32"/>
        <v>-2.72367245625209</v>
      </c>
      <c r="L257">
        <f t="shared" si="38"/>
        <v>7.4183916489462929</v>
      </c>
    </row>
    <row r="258" spans="1:12" x14ac:dyDescent="0.25">
      <c r="A258">
        <f t="shared" si="39"/>
        <v>1042.2999999999888</v>
      </c>
      <c r="B258">
        <v>38</v>
      </c>
      <c r="C258">
        <f t="shared" si="33"/>
        <v>39.652203596145455</v>
      </c>
      <c r="D258">
        <f t="shared" si="34"/>
        <v>197.11216591160485</v>
      </c>
      <c r="E258">
        <f t="shared" si="35"/>
        <v>-1.6522035961454549</v>
      </c>
      <c r="F258">
        <f t="shared" si="36"/>
        <v>0</v>
      </c>
      <c r="G258">
        <f t="shared" si="36"/>
        <v>0</v>
      </c>
      <c r="H258">
        <f t="shared" si="36"/>
        <v>7.0104806655780054E-3</v>
      </c>
      <c r="I258">
        <f t="shared" si="36"/>
        <v>9.1000454067701491E-8</v>
      </c>
      <c r="J258">
        <f t="shared" si="37"/>
        <v>7.0105716660320734E-3</v>
      </c>
      <c r="K258">
        <f t="shared" si="32"/>
        <v>-1.6592141678114869</v>
      </c>
      <c r="L258">
        <f t="shared" si="38"/>
        <v>2.7529916546663649</v>
      </c>
    </row>
    <row r="259" spans="1:12" x14ac:dyDescent="0.25">
      <c r="A259">
        <f t="shared" si="39"/>
        <v>1042.3499999999888</v>
      </c>
      <c r="B259">
        <v>37</v>
      </c>
      <c r="C259">
        <f t="shared" si="33"/>
        <v>39.590343173299743</v>
      </c>
      <c r="D259">
        <f t="shared" si="34"/>
        <v>197.06216591160489</v>
      </c>
      <c r="E259">
        <f t="shared" si="35"/>
        <v>-2.5903431732997433</v>
      </c>
      <c r="F259">
        <f t="shared" si="36"/>
        <v>0</v>
      </c>
      <c r="G259">
        <f t="shared" si="36"/>
        <v>0</v>
      </c>
      <c r="H259">
        <f t="shared" si="36"/>
        <v>5.0909091329317622E-3</v>
      </c>
      <c r="I259">
        <f t="shared" si="36"/>
        <v>5.918322889011495E-8</v>
      </c>
      <c r="J259">
        <f t="shared" si="37"/>
        <v>5.0909683161606519E-3</v>
      </c>
      <c r="K259">
        <f t="shared" si="32"/>
        <v>-2.5954341416159039</v>
      </c>
      <c r="L259">
        <f t="shared" si="38"/>
        <v>6.7362783834654838</v>
      </c>
    </row>
    <row r="260" spans="1:12" x14ac:dyDescent="0.25">
      <c r="A260">
        <f t="shared" si="39"/>
        <v>1042.3999999999887</v>
      </c>
      <c r="B260">
        <v>46</v>
      </c>
      <c r="C260">
        <f t="shared" si="33"/>
        <v>39.528482750453804</v>
      </c>
      <c r="D260">
        <f t="shared" si="34"/>
        <v>197.01216591160494</v>
      </c>
      <c r="E260">
        <f t="shared" si="35"/>
        <v>6.4715172495461957</v>
      </c>
      <c r="F260">
        <f t="shared" si="36"/>
        <v>0</v>
      </c>
      <c r="G260">
        <f t="shared" si="36"/>
        <v>0</v>
      </c>
      <c r="H260">
        <f t="shared" si="36"/>
        <v>3.6795025659905867E-3</v>
      </c>
      <c r="I260">
        <f t="shared" si="36"/>
        <v>3.8324709135588002E-8</v>
      </c>
      <c r="J260">
        <f t="shared" si="37"/>
        <v>3.6795408906997221E-3</v>
      </c>
      <c r="K260">
        <f t="shared" si="32"/>
        <v>6.4678377086554963</v>
      </c>
      <c r="L260">
        <f t="shared" si="38"/>
        <v>41.832924625505981</v>
      </c>
    </row>
    <row r="261" spans="1:12" x14ac:dyDescent="0.25">
      <c r="A261">
        <f t="shared" si="39"/>
        <v>1042.4499999999887</v>
      </c>
      <c r="B261">
        <v>42</v>
      </c>
      <c r="C261">
        <f t="shared" si="33"/>
        <v>39.466622327607865</v>
      </c>
      <c r="D261">
        <f t="shared" si="34"/>
        <v>196.96216591160498</v>
      </c>
      <c r="E261">
        <f t="shared" si="35"/>
        <v>2.5333776723921346</v>
      </c>
      <c r="F261">
        <f t="shared" si="36"/>
        <v>0</v>
      </c>
      <c r="G261">
        <f t="shared" si="36"/>
        <v>0</v>
      </c>
      <c r="H261">
        <f t="shared" si="36"/>
        <v>2.6468485369330452E-3</v>
      </c>
      <c r="I261">
        <f t="shared" si="36"/>
        <v>2.4710651469391083E-8</v>
      </c>
      <c r="J261">
        <f t="shared" si="37"/>
        <v>2.6468732475845146E-3</v>
      </c>
      <c r="K261">
        <f t="shared" si="32"/>
        <v>2.5307307991445502</v>
      </c>
      <c r="L261">
        <f t="shared" si="38"/>
        <v>6.4045983777388136</v>
      </c>
    </row>
    <row r="262" spans="1:12" x14ac:dyDescent="0.25">
      <c r="A262">
        <f t="shared" si="39"/>
        <v>1042.4999999999886</v>
      </c>
      <c r="B262">
        <v>33</v>
      </c>
      <c r="C262">
        <f t="shared" si="33"/>
        <v>39.404761904761926</v>
      </c>
      <c r="D262">
        <f t="shared" si="34"/>
        <v>196.91216591160503</v>
      </c>
      <c r="E262">
        <f t="shared" si="35"/>
        <v>-6.4047619047619264</v>
      </c>
      <c r="F262">
        <f t="shared" si="36"/>
        <v>0</v>
      </c>
      <c r="G262">
        <f t="shared" si="36"/>
        <v>0</v>
      </c>
      <c r="H262">
        <f t="shared" si="36"/>
        <v>1.8950264889608379E-3</v>
      </c>
      <c r="I262">
        <f t="shared" si="36"/>
        <v>1.5864070778978077E-8</v>
      </c>
      <c r="J262">
        <f t="shared" si="37"/>
        <v>1.895042353031617E-3</v>
      </c>
      <c r="K262">
        <f t="shared" si="32"/>
        <v>-6.4066569471149579</v>
      </c>
      <c r="L262">
        <f t="shared" si="38"/>
        <v>41.04525323801635</v>
      </c>
    </row>
    <row r="263" spans="1:12" x14ac:dyDescent="0.25">
      <c r="A263">
        <f t="shared" si="39"/>
        <v>1042.5499999999886</v>
      </c>
      <c r="B263">
        <v>31</v>
      </c>
      <c r="C263">
        <f t="shared" si="33"/>
        <v>39.342901481915987</v>
      </c>
      <c r="D263">
        <f t="shared" si="34"/>
        <v>196.86216591160508</v>
      </c>
      <c r="E263">
        <f t="shared" si="35"/>
        <v>-8.3429014819159875</v>
      </c>
      <c r="F263">
        <f t="shared" si="36"/>
        <v>0</v>
      </c>
      <c r="G263">
        <f t="shared" si="36"/>
        <v>0</v>
      </c>
      <c r="H263">
        <f t="shared" si="36"/>
        <v>1.3503541862611543E-3</v>
      </c>
      <c r="I263">
        <f t="shared" si="36"/>
        <v>1.0140752850210762E-8</v>
      </c>
      <c r="J263">
        <f t="shared" si="37"/>
        <v>1.3503643270140046E-3</v>
      </c>
      <c r="K263">
        <f t="shared" si="32"/>
        <v>-8.3442518462430009</v>
      </c>
      <c r="L263">
        <f t="shared" si="38"/>
        <v>69.626538873529725</v>
      </c>
    </row>
    <row r="264" spans="1:12" x14ac:dyDescent="0.25">
      <c r="A264">
        <f t="shared" si="39"/>
        <v>1042.5999999999885</v>
      </c>
      <c r="B264">
        <v>44</v>
      </c>
      <c r="C264">
        <f t="shared" si="33"/>
        <v>39.281041059070049</v>
      </c>
      <c r="D264">
        <f t="shared" si="34"/>
        <v>196.81216591160512</v>
      </c>
      <c r="E264">
        <f t="shared" si="35"/>
        <v>4.7189589409299515</v>
      </c>
      <c r="F264">
        <f t="shared" si="36"/>
        <v>0</v>
      </c>
      <c r="G264">
        <f t="shared" si="36"/>
        <v>0</v>
      </c>
      <c r="H264">
        <f t="shared" si="36"/>
        <v>9.5769301625642277E-4</v>
      </c>
      <c r="I264">
        <f t="shared" si="36"/>
        <v>6.4543256457265317E-9</v>
      </c>
      <c r="J264">
        <f t="shared" si="37"/>
        <v>9.5769947058206855E-4</v>
      </c>
      <c r="K264">
        <f t="shared" si="32"/>
        <v>4.7180012414593691</v>
      </c>
      <c r="L264">
        <f t="shared" si="38"/>
        <v>22.259535714412149</v>
      </c>
    </row>
    <row r="265" spans="1:12" x14ac:dyDescent="0.25">
      <c r="A265">
        <f t="shared" si="39"/>
        <v>1042.6499999999885</v>
      </c>
      <c r="B265">
        <v>39</v>
      </c>
      <c r="C265">
        <f t="shared" si="33"/>
        <v>39.21918063622411</v>
      </c>
      <c r="D265">
        <f t="shared" si="34"/>
        <v>196.76216591160517</v>
      </c>
      <c r="E265">
        <f t="shared" si="35"/>
        <v>-0.21918063622410955</v>
      </c>
      <c r="F265">
        <f t="shared" si="36"/>
        <v>0</v>
      </c>
      <c r="G265">
        <f t="shared" si="36"/>
        <v>0</v>
      </c>
      <c r="H265">
        <f t="shared" si="36"/>
        <v>6.7600694996763607E-4</v>
      </c>
      <c r="I265">
        <f t="shared" si="36"/>
        <v>4.0903141490943892E-9</v>
      </c>
      <c r="J265">
        <f t="shared" si="37"/>
        <v>6.7601104028178519E-4</v>
      </c>
      <c r="K265">
        <f t="shared" si="32"/>
        <v>-0.21985664726439133</v>
      </c>
      <c r="L265">
        <f t="shared" si="38"/>
        <v>4.8336945346338991E-2</v>
      </c>
    </row>
    <row r="266" spans="1:12" x14ac:dyDescent="0.25">
      <c r="A266">
        <f t="shared" si="39"/>
        <v>1042.6999999999884</v>
      </c>
      <c r="B266">
        <v>57</v>
      </c>
      <c r="C266">
        <f t="shared" si="33"/>
        <v>39.157320213378398</v>
      </c>
      <c r="D266">
        <f t="shared" si="34"/>
        <v>196.71216591160521</v>
      </c>
      <c r="E266">
        <f t="shared" si="35"/>
        <v>17.842679786621602</v>
      </c>
      <c r="F266">
        <f t="shared" si="36"/>
        <v>0</v>
      </c>
      <c r="G266">
        <f t="shared" si="36"/>
        <v>0</v>
      </c>
      <c r="H266">
        <f t="shared" si="36"/>
        <v>4.7492192179062614E-4</v>
      </c>
      <c r="I266">
        <f t="shared" si="36"/>
        <v>2.58099742532542E-9</v>
      </c>
      <c r="J266">
        <f t="shared" si="37"/>
        <v>4.7492450278805148E-4</v>
      </c>
      <c r="K266">
        <f t="shared" si="32"/>
        <v>17.842204862118813</v>
      </c>
      <c r="L266">
        <f t="shared" si="38"/>
        <v>318.34427434181617</v>
      </c>
    </row>
    <row r="267" spans="1:12" x14ac:dyDescent="0.25">
      <c r="A267">
        <f t="shared" si="39"/>
        <v>1042.7499999999884</v>
      </c>
      <c r="B267">
        <v>28</v>
      </c>
      <c r="C267">
        <f t="shared" si="33"/>
        <v>39.095459790532459</v>
      </c>
      <c r="D267">
        <f t="shared" si="34"/>
        <v>196.66216591160526</v>
      </c>
      <c r="E267">
        <f t="shared" si="35"/>
        <v>-11.095459790532459</v>
      </c>
      <c r="F267">
        <f t="shared" si="36"/>
        <v>0</v>
      </c>
      <c r="G267">
        <f t="shared" si="36"/>
        <v>0</v>
      </c>
      <c r="H267">
        <f t="shared" si="36"/>
        <v>3.3207752786229284E-4</v>
      </c>
      <c r="I267">
        <f t="shared" si="36"/>
        <v>1.6215994708014073E-9</v>
      </c>
      <c r="J267">
        <f t="shared" si="37"/>
        <v>3.3207914946176365E-4</v>
      </c>
      <c r="K267">
        <f t="shared" si="32"/>
        <v>-11.095791869681921</v>
      </c>
      <c r="L267">
        <f t="shared" si="38"/>
        <v>123.11659721529942</v>
      </c>
    </row>
    <row r="268" spans="1:12" x14ac:dyDescent="0.25">
      <c r="A268">
        <f t="shared" si="39"/>
        <v>1042.7999999999884</v>
      </c>
      <c r="B268">
        <v>47</v>
      </c>
      <c r="C268">
        <f t="shared" si="33"/>
        <v>39.03359936768652</v>
      </c>
      <c r="D268">
        <f t="shared" si="34"/>
        <v>196.6121659116053</v>
      </c>
      <c r="E268">
        <f t="shared" si="35"/>
        <v>7.9664006323134799</v>
      </c>
      <c r="F268">
        <f t="shared" si="36"/>
        <v>0</v>
      </c>
      <c r="G268">
        <f t="shared" si="36"/>
        <v>0</v>
      </c>
      <c r="H268">
        <f t="shared" si="36"/>
        <v>2.3110161114888827E-4</v>
      </c>
      <c r="I268">
        <f t="shared" ref="I268" si="40">I$5*EXP(-(($D268-I$6)^2)/(2*I$7^2))</f>
        <v>1.0144361856627126E-9</v>
      </c>
      <c r="J268">
        <f t="shared" si="37"/>
        <v>2.3110262558507393E-4</v>
      </c>
      <c r="K268">
        <f t="shared" ref="K268:K331" si="41">E268-J268</f>
        <v>7.9661695296878952</v>
      </c>
      <c r="L268">
        <f t="shared" si="38"/>
        <v>63.45985697572786</v>
      </c>
    </row>
    <row r="269" spans="1:12" x14ac:dyDescent="0.25">
      <c r="A269">
        <f t="shared" si="39"/>
        <v>1042.8499999999883</v>
      </c>
      <c r="B269">
        <v>33</v>
      </c>
      <c r="C269">
        <f t="shared" ref="C269:C332" si="42">$O$12*A269+$P$12</f>
        <v>38.971738944840581</v>
      </c>
      <c r="D269">
        <f t="shared" ref="D269:D332" si="43">1253.6-A269-$M$5</f>
        <v>196.56216591160535</v>
      </c>
      <c r="E269">
        <f t="shared" ref="E269:E332" si="44">B269-C269</f>
        <v>-5.9717389448405811</v>
      </c>
      <c r="F269">
        <f t="shared" ref="F269:I332" si="45">F$5*EXP(-(($D269-F$6)^2)/(2*F$7^2))</f>
        <v>0</v>
      </c>
      <c r="G269">
        <f t="shared" si="45"/>
        <v>0</v>
      </c>
      <c r="H269">
        <f t="shared" si="45"/>
        <v>1.6007100597490318E-4</v>
      </c>
      <c r="I269">
        <f t="shared" si="45"/>
        <v>6.3187472899513323E-10</v>
      </c>
      <c r="J269">
        <f t="shared" ref="J269:J332" si="46">F269+G269+H269+I269</f>
        <v>1.6007163784963218E-4</v>
      </c>
      <c r="K269">
        <f t="shared" si="41"/>
        <v>-5.9718990164784307</v>
      </c>
      <c r="L269">
        <f t="shared" ref="L269:L332" si="47">(K269)^2</f>
        <v>35.663577863016044</v>
      </c>
    </row>
    <row r="270" spans="1:12" x14ac:dyDescent="0.25">
      <c r="A270">
        <f t="shared" ref="A270:A333" si="48">A269+$B$7</f>
        <v>1042.8999999999883</v>
      </c>
      <c r="B270">
        <v>37</v>
      </c>
      <c r="C270">
        <f t="shared" si="42"/>
        <v>38.909878521994642</v>
      </c>
      <c r="D270">
        <f t="shared" si="43"/>
        <v>196.51216591160539</v>
      </c>
      <c r="E270">
        <f t="shared" si="44"/>
        <v>-1.9098785219946421</v>
      </c>
      <c r="F270">
        <f t="shared" si="45"/>
        <v>0</v>
      </c>
      <c r="G270">
        <f t="shared" si="45"/>
        <v>0</v>
      </c>
      <c r="H270">
        <f t="shared" si="45"/>
        <v>1.1034904793544653E-4</v>
      </c>
      <c r="I270">
        <f t="shared" si="45"/>
        <v>3.9188835335342564E-10</v>
      </c>
      <c r="J270">
        <f t="shared" si="46"/>
        <v>1.1034943982379988E-4</v>
      </c>
      <c r="K270">
        <f t="shared" si="41"/>
        <v>-1.9099888714344659</v>
      </c>
      <c r="L270">
        <f t="shared" si="47"/>
        <v>3.6480574890035049</v>
      </c>
    </row>
    <row r="271" spans="1:12" x14ac:dyDescent="0.25">
      <c r="A271">
        <f t="shared" si="48"/>
        <v>1042.9499999999882</v>
      </c>
      <c r="B271">
        <v>42</v>
      </c>
      <c r="C271">
        <f t="shared" si="42"/>
        <v>38.848018099148703</v>
      </c>
      <c r="D271">
        <f t="shared" si="43"/>
        <v>196.46216591160544</v>
      </c>
      <c r="E271">
        <f t="shared" si="44"/>
        <v>3.1519819008512968</v>
      </c>
      <c r="F271">
        <f t="shared" si="45"/>
        <v>0</v>
      </c>
      <c r="G271">
        <f t="shared" si="45"/>
        <v>0</v>
      </c>
      <c r="H271">
        <f t="shared" si="45"/>
        <v>7.5713046582531152E-5</v>
      </c>
      <c r="I271">
        <f t="shared" si="45"/>
        <v>2.4200193728338393E-10</v>
      </c>
      <c r="J271">
        <f t="shared" si="46"/>
        <v>7.571328858446844E-5</v>
      </c>
      <c r="K271">
        <f t="shared" si="41"/>
        <v>3.1519061875627123</v>
      </c>
      <c r="L271">
        <f t="shared" si="47"/>
        <v>9.9345126151961125</v>
      </c>
    </row>
    <row r="272" spans="1:12" x14ac:dyDescent="0.25">
      <c r="A272">
        <f t="shared" si="48"/>
        <v>1042.9999999999882</v>
      </c>
      <c r="B272">
        <v>39</v>
      </c>
      <c r="C272">
        <f t="shared" si="42"/>
        <v>38.786157676302764</v>
      </c>
      <c r="D272">
        <f t="shared" si="43"/>
        <v>196.41216591160548</v>
      </c>
      <c r="E272">
        <f t="shared" si="44"/>
        <v>0.21384232369723577</v>
      </c>
      <c r="F272">
        <f t="shared" si="45"/>
        <v>0</v>
      </c>
      <c r="G272">
        <f t="shared" si="45"/>
        <v>0</v>
      </c>
      <c r="H272">
        <f t="shared" si="45"/>
        <v>5.1703395874066603E-5</v>
      </c>
      <c r="I272">
        <f t="shared" si="45"/>
        <v>1.4879914793202407E-10</v>
      </c>
      <c r="J272">
        <f t="shared" si="46"/>
        <v>5.1703544673214533E-5</v>
      </c>
      <c r="K272">
        <f t="shared" si="41"/>
        <v>0.21379062015256256</v>
      </c>
      <c r="L272">
        <f t="shared" si="47"/>
        <v>4.5706429265217285E-2</v>
      </c>
    </row>
    <row r="273" spans="1:12" x14ac:dyDescent="0.25">
      <c r="A273">
        <f t="shared" si="48"/>
        <v>1043.0499999999881</v>
      </c>
      <c r="B273">
        <v>50</v>
      </c>
      <c r="C273">
        <f t="shared" si="42"/>
        <v>38.724297253457053</v>
      </c>
      <c r="D273">
        <f t="shared" si="43"/>
        <v>196.36216591160553</v>
      </c>
      <c r="E273">
        <f t="shared" si="44"/>
        <v>11.275702746542947</v>
      </c>
      <c r="F273">
        <f t="shared" si="45"/>
        <v>0</v>
      </c>
      <c r="G273">
        <f t="shared" si="45"/>
        <v>0</v>
      </c>
      <c r="H273">
        <f t="shared" si="45"/>
        <v>3.5140960689921548E-5</v>
      </c>
      <c r="I273">
        <f t="shared" si="45"/>
        <v>9.1097647478374477E-11</v>
      </c>
      <c r="J273">
        <f t="shared" si="46"/>
        <v>3.5141051787569026E-5</v>
      </c>
      <c r="K273">
        <f t="shared" si="41"/>
        <v>11.27566760549116</v>
      </c>
      <c r="L273">
        <f t="shared" si="47"/>
        <v>127.14067994952275</v>
      </c>
    </row>
    <row r="274" spans="1:12" x14ac:dyDescent="0.25">
      <c r="A274">
        <f t="shared" si="48"/>
        <v>1043.0999999999881</v>
      </c>
      <c r="B274">
        <v>32</v>
      </c>
      <c r="C274">
        <f t="shared" si="42"/>
        <v>38.662436830611114</v>
      </c>
      <c r="D274">
        <f t="shared" si="43"/>
        <v>196.31216591160558</v>
      </c>
      <c r="E274">
        <f t="shared" si="44"/>
        <v>-6.6624368306111137</v>
      </c>
      <c r="F274">
        <f t="shared" si="45"/>
        <v>0</v>
      </c>
      <c r="G274">
        <f t="shared" si="45"/>
        <v>0</v>
      </c>
      <c r="H274">
        <f t="shared" si="45"/>
        <v>2.3771380680308623E-5</v>
      </c>
      <c r="I274">
        <f t="shared" si="45"/>
        <v>5.5531447635343259E-11</v>
      </c>
      <c r="J274">
        <f t="shared" si="46"/>
        <v>2.3771436211756257E-5</v>
      </c>
      <c r="K274">
        <f t="shared" si="41"/>
        <v>-6.6624606020473252</v>
      </c>
      <c r="L274">
        <f t="shared" si="47"/>
        <v>44.388381273832806</v>
      </c>
    </row>
    <row r="275" spans="1:12" x14ac:dyDescent="0.25">
      <c r="A275">
        <f t="shared" si="48"/>
        <v>1043.149999999988</v>
      </c>
      <c r="B275">
        <v>38</v>
      </c>
      <c r="C275">
        <f t="shared" si="42"/>
        <v>38.600576407765175</v>
      </c>
      <c r="D275">
        <f t="shared" si="43"/>
        <v>196.26216591160562</v>
      </c>
      <c r="E275">
        <f t="shared" si="44"/>
        <v>-0.60057640776517474</v>
      </c>
      <c r="F275">
        <f t="shared" si="45"/>
        <v>0</v>
      </c>
      <c r="G275">
        <f t="shared" si="45"/>
        <v>0</v>
      </c>
      <c r="H275">
        <f t="shared" si="45"/>
        <v>1.6004473768287664E-5</v>
      </c>
      <c r="I275">
        <f t="shared" si="45"/>
        <v>3.3705125166025091E-11</v>
      </c>
      <c r="J275">
        <f t="shared" si="46"/>
        <v>1.6004507473412831E-5</v>
      </c>
      <c r="K275">
        <f t="shared" si="41"/>
        <v>-0.60059241227264815</v>
      </c>
      <c r="L275">
        <f t="shared" si="47"/>
        <v>0.36071124567947854</v>
      </c>
    </row>
    <row r="276" spans="1:12" x14ac:dyDescent="0.25">
      <c r="A276">
        <f t="shared" si="48"/>
        <v>1043.199999999988</v>
      </c>
      <c r="B276">
        <v>39</v>
      </c>
      <c r="C276">
        <f t="shared" si="42"/>
        <v>38.538715984919236</v>
      </c>
      <c r="D276">
        <f t="shared" si="43"/>
        <v>196.21216591160567</v>
      </c>
      <c r="E276">
        <f t="shared" si="44"/>
        <v>0.46128401508076422</v>
      </c>
      <c r="F276">
        <f t="shared" si="45"/>
        <v>0</v>
      </c>
      <c r="G276">
        <f t="shared" si="45"/>
        <v>0</v>
      </c>
      <c r="H276">
        <f t="shared" si="45"/>
        <v>1.0724439563500075E-5</v>
      </c>
      <c r="I276">
        <f t="shared" si="45"/>
        <v>2.0369389332411253E-11</v>
      </c>
      <c r="J276">
        <f t="shared" si="46"/>
        <v>1.0724459932889406E-5</v>
      </c>
      <c r="K276">
        <f t="shared" si="41"/>
        <v>0.46127329062083133</v>
      </c>
      <c r="L276">
        <f t="shared" si="47"/>
        <v>0.21277304864016994</v>
      </c>
    </row>
    <row r="277" spans="1:12" x14ac:dyDescent="0.25">
      <c r="A277">
        <f t="shared" si="48"/>
        <v>1043.2499999999879</v>
      </c>
      <c r="B277">
        <v>34</v>
      </c>
      <c r="C277">
        <f t="shared" si="42"/>
        <v>38.476855562073297</v>
      </c>
      <c r="D277">
        <f t="shared" si="43"/>
        <v>196.16216591160571</v>
      </c>
      <c r="E277">
        <f t="shared" si="44"/>
        <v>-4.4768555620732968</v>
      </c>
      <c r="F277">
        <f t="shared" si="45"/>
        <v>0</v>
      </c>
      <c r="G277">
        <f t="shared" si="45"/>
        <v>0</v>
      </c>
      <c r="H277">
        <f t="shared" si="45"/>
        <v>7.1524367908240887E-6</v>
      </c>
      <c r="I277">
        <f t="shared" si="45"/>
        <v>1.2257028331054423E-11</v>
      </c>
      <c r="J277">
        <f t="shared" si="46"/>
        <v>7.1524490478524201E-6</v>
      </c>
      <c r="K277">
        <f t="shared" si="41"/>
        <v>-4.476862714522345</v>
      </c>
      <c r="L277">
        <f t="shared" si="47"/>
        <v>20.042299764680379</v>
      </c>
    </row>
    <row r="278" spans="1:12" x14ac:dyDescent="0.25">
      <c r="A278">
        <f t="shared" si="48"/>
        <v>1043.2999999999879</v>
      </c>
      <c r="B278">
        <v>29</v>
      </c>
      <c r="C278">
        <f t="shared" si="42"/>
        <v>38.414995139227358</v>
      </c>
      <c r="D278">
        <f t="shared" si="43"/>
        <v>196.11216591160576</v>
      </c>
      <c r="E278">
        <f t="shared" si="44"/>
        <v>-9.4149951392273579</v>
      </c>
      <c r="F278">
        <f t="shared" si="45"/>
        <v>0</v>
      </c>
      <c r="G278">
        <f t="shared" si="45"/>
        <v>0</v>
      </c>
      <c r="H278">
        <f t="shared" si="45"/>
        <v>4.7476606140823061E-6</v>
      </c>
      <c r="I278">
        <f t="shared" si="45"/>
        <v>7.3437432790101529E-12</v>
      </c>
      <c r="J278">
        <f t="shared" si="46"/>
        <v>4.7476679578255852E-6</v>
      </c>
      <c r="K278">
        <f t="shared" si="41"/>
        <v>-9.4149998868953162</v>
      </c>
      <c r="L278">
        <f t="shared" si="47"/>
        <v>88.642222870238811</v>
      </c>
    </row>
    <row r="279" spans="1:12" x14ac:dyDescent="0.25">
      <c r="A279">
        <f t="shared" si="48"/>
        <v>1043.3499999999879</v>
      </c>
      <c r="B279">
        <v>32</v>
      </c>
      <c r="C279">
        <f t="shared" si="42"/>
        <v>38.353134716381419</v>
      </c>
      <c r="D279">
        <f t="shared" si="43"/>
        <v>196.0621659116058</v>
      </c>
      <c r="E279">
        <f t="shared" si="44"/>
        <v>-6.3531347163814189</v>
      </c>
      <c r="F279">
        <f t="shared" si="45"/>
        <v>0</v>
      </c>
      <c r="G279">
        <f t="shared" si="45"/>
        <v>0</v>
      </c>
      <c r="H279">
        <f t="shared" si="45"/>
        <v>3.1365449695238707E-6</v>
      </c>
      <c r="I279">
        <f t="shared" si="45"/>
        <v>4.3810166009440497E-12</v>
      </c>
      <c r="J279">
        <f t="shared" si="46"/>
        <v>3.1365493505404719E-6</v>
      </c>
      <c r="K279">
        <f t="shared" si="41"/>
        <v>-6.3531378529307698</v>
      </c>
      <c r="L279">
        <f t="shared" si="47"/>
        <v>40.362360578341793</v>
      </c>
    </row>
    <row r="280" spans="1:12" x14ac:dyDescent="0.25">
      <c r="A280">
        <f t="shared" si="48"/>
        <v>1043.3999999999878</v>
      </c>
      <c r="B280">
        <v>28</v>
      </c>
      <c r="C280">
        <f t="shared" si="42"/>
        <v>38.291274293535707</v>
      </c>
      <c r="D280">
        <f t="shared" si="43"/>
        <v>196.01216591160585</v>
      </c>
      <c r="E280">
        <f t="shared" si="44"/>
        <v>-10.291274293535707</v>
      </c>
      <c r="F280">
        <f t="shared" si="45"/>
        <v>0</v>
      </c>
      <c r="G280">
        <f t="shared" si="45"/>
        <v>0</v>
      </c>
      <c r="H280">
        <f t="shared" si="45"/>
        <v>2.0623842636836828E-6</v>
      </c>
      <c r="I280">
        <f t="shared" si="45"/>
        <v>2.6023003912714223E-12</v>
      </c>
      <c r="J280">
        <f t="shared" si="46"/>
        <v>2.062386865984074E-6</v>
      </c>
      <c r="K280">
        <f t="shared" si="41"/>
        <v>-10.291276355922573</v>
      </c>
      <c r="L280">
        <f t="shared" si="47"/>
        <v>105.91036903397099</v>
      </c>
    </row>
    <row r="281" spans="1:12" x14ac:dyDescent="0.25">
      <c r="A281">
        <f t="shared" si="48"/>
        <v>1043.4499999999878</v>
      </c>
      <c r="B281">
        <v>35</v>
      </c>
      <c r="C281">
        <f t="shared" si="42"/>
        <v>38.229413870689768</v>
      </c>
      <c r="D281">
        <f t="shared" si="43"/>
        <v>195.96216591160589</v>
      </c>
      <c r="E281">
        <f t="shared" si="44"/>
        <v>-3.2294138706897684</v>
      </c>
      <c r="F281">
        <f t="shared" si="45"/>
        <v>0</v>
      </c>
      <c r="G281">
        <f t="shared" si="45"/>
        <v>0</v>
      </c>
      <c r="H281">
        <f t="shared" si="45"/>
        <v>1.3496894997892046E-6</v>
      </c>
      <c r="I281">
        <f t="shared" si="45"/>
        <v>1.5390937373117675E-12</v>
      </c>
      <c r="J281">
        <f t="shared" si="46"/>
        <v>1.3496910388829419E-6</v>
      </c>
      <c r="K281">
        <f t="shared" si="41"/>
        <v>-3.2294152203808073</v>
      </c>
      <c r="L281">
        <f t="shared" si="47"/>
        <v>10.429122665627219</v>
      </c>
    </row>
    <row r="282" spans="1:12" x14ac:dyDescent="0.25">
      <c r="A282">
        <f t="shared" si="48"/>
        <v>1043.4999999999877</v>
      </c>
      <c r="B282">
        <v>43</v>
      </c>
      <c r="C282">
        <f t="shared" si="42"/>
        <v>38.167553447843829</v>
      </c>
      <c r="D282">
        <f t="shared" si="43"/>
        <v>195.91216591160594</v>
      </c>
      <c r="E282">
        <f t="shared" si="44"/>
        <v>4.8324465521561706</v>
      </c>
      <c r="F282">
        <f t="shared" si="45"/>
        <v>0</v>
      </c>
      <c r="G282">
        <f t="shared" si="45"/>
        <v>0</v>
      </c>
      <c r="H282">
        <f t="shared" si="45"/>
        <v>8.791123218676061E-7</v>
      </c>
      <c r="I282">
        <f t="shared" si="45"/>
        <v>9.0635394791835115E-13</v>
      </c>
      <c r="J282">
        <f t="shared" si="46"/>
        <v>8.7911322822155407E-7</v>
      </c>
      <c r="K282">
        <f t="shared" si="41"/>
        <v>4.8324456730429421</v>
      </c>
      <c r="L282">
        <f t="shared" si="47"/>
        <v>23.352531182911456</v>
      </c>
    </row>
    <row r="283" spans="1:12" x14ac:dyDescent="0.25">
      <c r="A283">
        <f t="shared" si="48"/>
        <v>1043.5499999999877</v>
      </c>
      <c r="B283">
        <v>28</v>
      </c>
      <c r="C283">
        <f t="shared" si="42"/>
        <v>38.10569302499789</v>
      </c>
      <c r="D283">
        <f t="shared" si="43"/>
        <v>195.86216591160598</v>
      </c>
      <c r="E283">
        <f t="shared" si="44"/>
        <v>-10.10569302499789</v>
      </c>
      <c r="F283">
        <f t="shared" si="45"/>
        <v>0</v>
      </c>
      <c r="G283">
        <f t="shared" si="45"/>
        <v>0</v>
      </c>
      <c r="H283">
        <f t="shared" si="45"/>
        <v>5.6990318027749523E-7</v>
      </c>
      <c r="I283">
        <f t="shared" si="45"/>
        <v>5.3144179511290136E-13</v>
      </c>
      <c r="J283">
        <f t="shared" si="46"/>
        <v>5.6990371171929038E-7</v>
      </c>
      <c r="K283">
        <f t="shared" si="41"/>
        <v>-10.105693594901602</v>
      </c>
      <c r="L283">
        <f t="shared" si="47"/>
        <v>102.12504303403527</v>
      </c>
    </row>
    <row r="284" spans="1:12" x14ac:dyDescent="0.25">
      <c r="A284">
        <f t="shared" si="48"/>
        <v>1043.5999999999876</v>
      </c>
      <c r="B284">
        <v>36</v>
      </c>
      <c r="C284">
        <f t="shared" si="42"/>
        <v>38.043832602151952</v>
      </c>
      <c r="D284">
        <f t="shared" si="43"/>
        <v>195.81216591160603</v>
      </c>
      <c r="E284">
        <f t="shared" si="44"/>
        <v>-2.0438326021519515</v>
      </c>
      <c r="F284">
        <f t="shared" si="45"/>
        <v>0</v>
      </c>
      <c r="G284">
        <f t="shared" si="45"/>
        <v>0</v>
      </c>
      <c r="H284">
        <f t="shared" si="45"/>
        <v>3.6770878761370014E-7</v>
      </c>
      <c r="I284">
        <f t="shared" si="45"/>
        <v>3.102692227995778E-13</v>
      </c>
      <c r="J284">
        <f t="shared" si="46"/>
        <v>3.6770909788292296E-7</v>
      </c>
      <c r="K284">
        <f t="shared" si="41"/>
        <v>-2.0438329698610493</v>
      </c>
      <c r="L284">
        <f t="shared" si="47"/>
        <v>4.1772532086910372</v>
      </c>
    </row>
    <row r="285" spans="1:12" x14ac:dyDescent="0.25">
      <c r="A285">
        <f t="shared" si="48"/>
        <v>1043.6499999999876</v>
      </c>
      <c r="B285">
        <v>28</v>
      </c>
      <c r="C285">
        <f t="shared" si="42"/>
        <v>37.981972179306013</v>
      </c>
      <c r="D285">
        <f t="shared" si="43"/>
        <v>195.76216591160608</v>
      </c>
      <c r="E285">
        <f t="shared" si="44"/>
        <v>-9.9819721793060125</v>
      </c>
      <c r="F285">
        <f t="shared" si="45"/>
        <v>0</v>
      </c>
      <c r="G285">
        <f t="shared" si="45"/>
        <v>0</v>
      </c>
      <c r="H285">
        <f t="shared" si="45"/>
        <v>2.3613107943447976E-7</v>
      </c>
      <c r="I285">
        <f t="shared" si="45"/>
        <v>1.8036273199485369E-13</v>
      </c>
      <c r="J285">
        <f t="shared" si="46"/>
        <v>2.3613125979721176E-7</v>
      </c>
      <c r="K285">
        <f t="shared" si="41"/>
        <v>-9.9819724154372729</v>
      </c>
      <c r="L285">
        <f t="shared" si="47"/>
        <v>99.639773302550623</v>
      </c>
    </row>
    <row r="286" spans="1:12" x14ac:dyDescent="0.25">
      <c r="A286">
        <f t="shared" si="48"/>
        <v>1043.6999999999875</v>
      </c>
      <c r="B286">
        <v>33</v>
      </c>
      <c r="C286">
        <f t="shared" si="42"/>
        <v>37.920111756460074</v>
      </c>
      <c r="D286">
        <f t="shared" si="43"/>
        <v>195.71216591160612</v>
      </c>
      <c r="E286">
        <f t="shared" si="44"/>
        <v>-4.9201117564600736</v>
      </c>
      <c r="F286">
        <f t="shared" si="45"/>
        <v>0</v>
      </c>
      <c r="G286">
        <f t="shared" si="45"/>
        <v>0</v>
      </c>
      <c r="H286">
        <f t="shared" si="45"/>
        <v>1.5092059583039263E-7</v>
      </c>
      <c r="I286">
        <f t="shared" si="45"/>
        <v>1.0439507919277302E-13</v>
      </c>
      <c r="J286">
        <f t="shared" si="46"/>
        <v>1.5092070022547183E-7</v>
      </c>
      <c r="K286">
        <f t="shared" si="41"/>
        <v>-4.9201119073807735</v>
      </c>
      <c r="L286">
        <f t="shared" si="47"/>
        <v>24.207501181150075</v>
      </c>
    </row>
    <row r="287" spans="1:12" x14ac:dyDescent="0.25">
      <c r="A287">
        <f t="shared" si="48"/>
        <v>1043.7499999999875</v>
      </c>
      <c r="B287">
        <v>38</v>
      </c>
      <c r="C287">
        <f t="shared" si="42"/>
        <v>37.858251333614362</v>
      </c>
      <c r="D287">
        <f t="shared" si="43"/>
        <v>195.66216591160617</v>
      </c>
      <c r="E287">
        <f t="shared" si="44"/>
        <v>0.14174866638563799</v>
      </c>
      <c r="F287">
        <f t="shared" si="45"/>
        <v>0</v>
      </c>
      <c r="G287">
        <f t="shared" si="45"/>
        <v>0</v>
      </c>
      <c r="H287">
        <f t="shared" si="45"/>
        <v>9.6004167272368038E-8</v>
      </c>
      <c r="I287">
        <f t="shared" si="45"/>
        <v>6.0164230564863158E-14</v>
      </c>
      <c r="J287">
        <f t="shared" si="46"/>
        <v>9.60042274365986E-8</v>
      </c>
      <c r="K287">
        <f t="shared" si="41"/>
        <v>0.14174857038141056</v>
      </c>
      <c r="L287">
        <f t="shared" si="47"/>
        <v>2.0092657205173704E-2</v>
      </c>
    </row>
    <row r="288" spans="1:12" x14ac:dyDescent="0.25">
      <c r="A288">
        <f t="shared" si="48"/>
        <v>1043.7999999999874</v>
      </c>
      <c r="B288">
        <v>24</v>
      </c>
      <c r="C288">
        <f t="shared" si="42"/>
        <v>37.796390910768423</v>
      </c>
      <c r="D288">
        <f t="shared" si="43"/>
        <v>195.61216591160621</v>
      </c>
      <c r="E288">
        <f t="shared" si="44"/>
        <v>-13.796390910768423</v>
      </c>
      <c r="F288">
        <f t="shared" si="45"/>
        <v>0</v>
      </c>
      <c r="G288">
        <f t="shared" si="45"/>
        <v>0</v>
      </c>
      <c r="H288">
        <f t="shared" si="45"/>
        <v>6.0782404157227716E-8</v>
      </c>
      <c r="I288">
        <f t="shared" si="45"/>
        <v>3.4524056730017305E-14</v>
      </c>
      <c r="J288">
        <f t="shared" si="46"/>
        <v>6.078243868128445E-8</v>
      </c>
      <c r="K288">
        <f t="shared" si="41"/>
        <v>-13.796390971550862</v>
      </c>
      <c r="L288">
        <f t="shared" si="47"/>
        <v>190.34040383989014</v>
      </c>
    </row>
    <row r="289" spans="1:12" x14ac:dyDescent="0.25">
      <c r="A289">
        <f t="shared" si="48"/>
        <v>1043.8499999999874</v>
      </c>
      <c r="B289">
        <v>36</v>
      </c>
      <c r="C289">
        <f t="shared" si="42"/>
        <v>37.734530487922484</v>
      </c>
      <c r="D289">
        <f t="shared" si="43"/>
        <v>195.56216591160626</v>
      </c>
      <c r="E289">
        <f t="shared" si="44"/>
        <v>-1.7345304879224841</v>
      </c>
      <c r="F289">
        <f t="shared" si="45"/>
        <v>0</v>
      </c>
      <c r="G289">
        <f t="shared" si="45"/>
        <v>0</v>
      </c>
      <c r="H289">
        <f t="shared" si="45"/>
        <v>3.8301155658047509E-8</v>
      </c>
      <c r="I289">
        <f t="shared" si="45"/>
        <v>1.9725607715809514E-14</v>
      </c>
      <c r="J289">
        <f t="shared" si="46"/>
        <v>3.8301175383655222E-8</v>
      </c>
      <c r="K289">
        <f t="shared" si="41"/>
        <v>-1.7345305262236594</v>
      </c>
      <c r="L289">
        <f t="shared" si="47"/>
        <v>3.0085961464017248</v>
      </c>
    </row>
    <row r="290" spans="1:12" x14ac:dyDescent="0.25">
      <c r="A290">
        <f t="shared" si="48"/>
        <v>1043.8999999999874</v>
      </c>
      <c r="B290">
        <v>35</v>
      </c>
      <c r="C290">
        <f t="shared" si="42"/>
        <v>37.672670065076545</v>
      </c>
      <c r="D290">
        <f t="shared" si="43"/>
        <v>195.5121659116063</v>
      </c>
      <c r="E290">
        <f t="shared" si="44"/>
        <v>-2.6726700650765451</v>
      </c>
      <c r="F290">
        <f t="shared" si="45"/>
        <v>0</v>
      </c>
      <c r="G290">
        <f t="shared" si="45"/>
        <v>0</v>
      </c>
      <c r="H290">
        <f t="shared" si="45"/>
        <v>2.4021056094715802E-8</v>
      </c>
      <c r="I290">
        <f t="shared" si="45"/>
        <v>1.1221840155843656E-14</v>
      </c>
      <c r="J290">
        <f t="shared" si="46"/>
        <v>2.4021067316555958E-8</v>
      </c>
      <c r="K290">
        <f t="shared" si="41"/>
        <v>-2.6726700890976125</v>
      </c>
      <c r="L290">
        <f t="shared" si="47"/>
        <v>7.1431654051570401</v>
      </c>
    </row>
    <row r="291" spans="1:12" x14ac:dyDescent="0.25">
      <c r="A291">
        <f t="shared" si="48"/>
        <v>1043.9499999999873</v>
      </c>
      <c r="B291">
        <v>34</v>
      </c>
      <c r="C291">
        <f t="shared" si="42"/>
        <v>37.610809642230606</v>
      </c>
      <c r="D291">
        <f t="shared" si="43"/>
        <v>195.46216591160635</v>
      </c>
      <c r="E291">
        <f t="shared" si="44"/>
        <v>-3.6108096422306062</v>
      </c>
      <c r="F291">
        <f t="shared" si="45"/>
        <v>0</v>
      </c>
      <c r="G291">
        <f t="shared" si="45"/>
        <v>0</v>
      </c>
      <c r="H291">
        <f t="shared" si="45"/>
        <v>1.4994035400299879E-8</v>
      </c>
      <c r="I291">
        <f t="shared" si="45"/>
        <v>6.3565706804841268E-15</v>
      </c>
      <c r="J291">
        <f t="shared" si="46"/>
        <v>1.499404175687056E-8</v>
      </c>
      <c r="K291">
        <f t="shared" si="41"/>
        <v>-3.6108096572246478</v>
      </c>
      <c r="L291">
        <f t="shared" si="47"/>
        <v>13.037946380706778</v>
      </c>
    </row>
    <row r="292" spans="1:12" x14ac:dyDescent="0.25">
      <c r="A292">
        <f t="shared" si="48"/>
        <v>1043.9999999999873</v>
      </c>
      <c r="B292">
        <v>39</v>
      </c>
      <c r="C292">
        <f t="shared" si="42"/>
        <v>37.548949219384667</v>
      </c>
      <c r="D292">
        <f t="shared" si="43"/>
        <v>195.41216591160639</v>
      </c>
      <c r="E292">
        <f t="shared" si="44"/>
        <v>1.4510507806153328</v>
      </c>
      <c r="F292">
        <f t="shared" si="45"/>
        <v>0</v>
      </c>
      <c r="G292">
        <f t="shared" si="45"/>
        <v>0</v>
      </c>
      <c r="H292">
        <f t="shared" si="45"/>
        <v>9.3151785019576636E-9</v>
      </c>
      <c r="I292">
        <f t="shared" si="45"/>
        <v>3.5851456029032751E-15</v>
      </c>
      <c r="J292">
        <f t="shared" si="46"/>
        <v>9.3151820871032661E-9</v>
      </c>
      <c r="K292">
        <f t="shared" si="41"/>
        <v>1.4510507713001506</v>
      </c>
      <c r="L292">
        <f t="shared" si="47"/>
        <v>2.105548340890762</v>
      </c>
    </row>
    <row r="293" spans="1:12" x14ac:dyDescent="0.25">
      <c r="A293">
        <f t="shared" si="48"/>
        <v>1044.0499999999872</v>
      </c>
      <c r="B293">
        <v>49</v>
      </c>
      <c r="C293">
        <f t="shared" si="42"/>
        <v>37.487088796538728</v>
      </c>
      <c r="D293">
        <f t="shared" si="43"/>
        <v>195.36216591160644</v>
      </c>
      <c r="E293">
        <f t="shared" si="44"/>
        <v>11.512911203461272</v>
      </c>
      <c r="F293">
        <f t="shared" si="45"/>
        <v>0</v>
      </c>
      <c r="G293">
        <f t="shared" si="45"/>
        <v>0</v>
      </c>
      <c r="H293">
        <f t="shared" si="45"/>
        <v>5.7598350493263792E-9</v>
      </c>
      <c r="I293">
        <f t="shared" si="45"/>
        <v>2.0133340198700852E-15</v>
      </c>
      <c r="J293">
        <f t="shared" si="46"/>
        <v>5.7598370626603989E-9</v>
      </c>
      <c r="K293">
        <f t="shared" si="41"/>
        <v>11.512911197701435</v>
      </c>
      <c r="L293">
        <f t="shared" si="47"/>
        <v>132.54712424615909</v>
      </c>
    </row>
    <row r="294" spans="1:12" x14ac:dyDescent="0.25">
      <c r="A294">
        <f t="shared" si="48"/>
        <v>1044.0999999999872</v>
      </c>
      <c r="B294">
        <v>33</v>
      </c>
      <c r="C294">
        <f t="shared" si="42"/>
        <v>37.425228373693017</v>
      </c>
      <c r="D294">
        <f t="shared" si="43"/>
        <v>195.31216591160648</v>
      </c>
      <c r="E294">
        <f t="shared" si="44"/>
        <v>-4.4252283736930167</v>
      </c>
      <c r="F294">
        <f t="shared" si="45"/>
        <v>0</v>
      </c>
      <c r="G294">
        <f t="shared" si="45"/>
        <v>0</v>
      </c>
      <c r="H294">
        <f t="shared" si="45"/>
        <v>3.5446644212963271E-9</v>
      </c>
      <c r="I294">
        <f t="shared" si="45"/>
        <v>1.1257708043406387E-15</v>
      </c>
      <c r="J294">
        <f t="shared" si="46"/>
        <v>3.5446655470671316E-9</v>
      </c>
      <c r="K294">
        <f t="shared" si="41"/>
        <v>-4.4252283772376826</v>
      </c>
      <c r="L294">
        <f t="shared" si="47"/>
        <v>19.582646190709653</v>
      </c>
    </row>
    <row r="295" spans="1:12" x14ac:dyDescent="0.25">
      <c r="A295">
        <f t="shared" si="48"/>
        <v>1044.1499999999871</v>
      </c>
      <c r="B295">
        <v>33</v>
      </c>
      <c r="C295">
        <f t="shared" si="42"/>
        <v>37.363367950847078</v>
      </c>
      <c r="D295">
        <f t="shared" si="43"/>
        <v>195.26216591160653</v>
      </c>
      <c r="E295">
        <f t="shared" si="44"/>
        <v>-4.3633679508470777</v>
      </c>
      <c r="F295">
        <f t="shared" si="45"/>
        <v>0</v>
      </c>
      <c r="G295">
        <f t="shared" si="45"/>
        <v>0</v>
      </c>
      <c r="H295">
        <f t="shared" si="45"/>
        <v>2.1711329639950252E-9</v>
      </c>
      <c r="I295">
        <f t="shared" si="45"/>
        <v>6.267715092976547E-16</v>
      </c>
      <c r="J295">
        <f t="shared" si="46"/>
        <v>2.1711335907665344E-9</v>
      </c>
      <c r="K295">
        <f t="shared" si="41"/>
        <v>-4.3633679530182112</v>
      </c>
      <c r="L295">
        <f t="shared" si="47"/>
        <v>19.038979893426333</v>
      </c>
    </row>
    <row r="296" spans="1:12" x14ac:dyDescent="0.25">
      <c r="A296">
        <f t="shared" si="48"/>
        <v>1044.1999999999871</v>
      </c>
      <c r="B296">
        <v>39</v>
      </c>
      <c r="C296">
        <f t="shared" si="42"/>
        <v>37.301507528001139</v>
      </c>
      <c r="D296">
        <f t="shared" si="43"/>
        <v>195.21216591160658</v>
      </c>
      <c r="E296">
        <f t="shared" si="44"/>
        <v>1.6984924719988612</v>
      </c>
      <c r="F296">
        <f t="shared" si="45"/>
        <v>0</v>
      </c>
      <c r="G296">
        <f t="shared" si="45"/>
        <v>0</v>
      </c>
      <c r="H296">
        <f t="shared" si="45"/>
        <v>1.323560907593981E-9</v>
      </c>
      <c r="I296">
        <f t="shared" si="45"/>
        <v>3.4745104960681749E-16</v>
      </c>
      <c r="J296">
        <f t="shared" si="46"/>
        <v>1.3235612550450307E-9</v>
      </c>
      <c r="K296">
        <f t="shared" si="41"/>
        <v>1.6984924706753</v>
      </c>
      <c r="L296">
        <f t="shared" si="47"/>
        <v>2.8848766729406847</v>
      </c>
    </row>
    <row r="297" spans="1:12" x14ac:dyDescent="0.25">
      <c r="A297">
        <f t="shared" si="48"/>
        <v>1044.249999999987</v>
      </c>
      <c r="B297">
        <v>34</v>
      </c>
      <c r="C297">
        <f t="shared" si="42"/>
        <v>37.2396471051552</v>
      </c>
      <c r="D297">
        <f t="shared" si="43"/>
        <v>195.16216591160662</v>
      </c>
      <c r="E297">
        <f t="shared" si="44"/>
        <v>-3.2396471051551998</v>
      </c>
      <c r="F297">
        <f t="shared" si="45"/>
        <v>0</v>
      </c>
      <c r="G297">
        <f t="shared" si="45"/>
        <v>0</v>
      </c>
      <c r="H297">
        <f t="shared" si="45"/>
        <v>8.0305937567463002E-10</v>
      </c>
      <c r="I297">
        <f t="shared" si="45"/>
        <v>1.9177991637203148E-16</v>
      </c>
      <c r="J297">
        <f t="shared" si="46"/>
        <v>8.0305956745454643E-10</v>
      </c>
      <c r="K297">
        <f t="shared" si="41"/>
        <v>-3.2396471059582592</v>
      </c>
      <c r="L297">
        <f t="shared" si="47"/>
        <v>10.495313371143725</v>
      </c>
    </row>
    <row r="298" spans="1:12" x14ac:dyDescent="0.25">
      <c r="A298">
        <f t="shared" si="48"/>
        <v>1044.299999999987</v>
      </c>
      <c r="B298">
        <v>31</v>
      </c>
      <c r="C298">
        <f t="shared" si="42"/>
        <v>37.177786682309261</v>
      </c>
      <c r="D298">
        <f t="shared" si="43"/>
        <v>195.11216591160667</v>
      </c>
      <c r="E298">
        <f t="shared" si="44"/>
        <v>-6.1777866823092609</v>
      </c>
      <c r="F298">
        <f t="shared" si="45"/>
        <v>0</v>
      </c>
      <c r="G298">
        <f t="shared" si="45"/>
        <v>0</v>
      </c>
      <c r="H298">
        <f t="shared" si="45"/>
        <v>4.8495070760684306E-10</v>
      </c>
      <c r="I298">
        <f t="shared" si="45"/>
        <v>1.0539930269605272E-16</v>
      </c>
      <c r="J298">
        <f t="shared" si="46"/>
        <v>4.8495081300614573E-10</v>
      </c>
      <c r="K298">
        <f t="shared" si="41"/>
        <v>-6.1777866827942116</v>
      </c>
      <c r="L298">
        <f t="shared" si="47"/>
        <v>38.165048298109511</v>
      </c>
    </row>
    <row r="299" spans="1:12" x14ac:dyDescent="0.25">
      <c r="A299">
        <f t="shared" si="48"/>
        <v>1044.3499999999869</v>
      </c>
      <c r="B299">
        <v>41</v>
      </c>
      <c r="C299">
        <f t="shared" si="42"/>
        <v>37.115926259463322</v>
      </c>
      <c r="D299">
        <f t="shared" si="43"/>
        <v>195.06216591160671</v>
      </c>
      <c r="E299">
        <f t="shared" si="44"/>
        <v>3.8840737405366781</v>
      </c>
      <c r="F299">
        <f t="shared" si="45"/>
        <v>0</v>
      </c>
      <c r="G299">
        <f t="shared" si="45"/>
        <v>0</v>
      </c>
      <c r="H299">
        <f t="shared" si="45"/>
        <v>2.9146992757189917E-10</v>
      </c>
      <c r="I299">
        <f t="shared" si="45"/>
        <v>5.7676309842196961E-17</v>
      </c>
      <c r="J299">
        <f t="shared" si="46"/>
        <v>2.91469985248209E-10</v>
      </c>
      <c r="K299">
        <f t="shared" si="41"/>
        <v>3.8840737402452081</v>
      </c>
      <c r="L299">
        <f t="shared" si="47"/>
        <v>15.086028819662401</v>
      </c>
    </row>
    <row r="300" spans="1:12" x14ac:dyDescent="0.25">
      <c r="A300">
        <f t="shared" si="48"/>
        <v>1044.3999999999869</v>
      </c>
      <c r="B300">
        <v>35</v>
      </c>
      <c r="C300">
        <f t="shared" si="42"/>
        <v>37.054065836617383</v>
      </c>
      <c r="D300">
        <f t="shared" si="43"/>
        <v>195.01216591160676</v>
      </c>
      <c r="E300">
        <f t="shared" si="44"/>
        <v>-2.054065836617383</v>
      </c>
      <c r="F300">
        <f t="shared" si="45"/>
        <v>0</v>
      </c>
      <c r="G300">
        <f t="shared" si="45"/>
        <v>0</v>
      </c>
      <c r="H300">
        <f t="shared" si="45"/>
        <v>1.7435568959264499E-10</v>
      </c>
      <c r="I300">
        <f t="shared" si="45"/>
        <v>3.1425508269911777E-17</v>
      </c>
      <c r="J300">
        <f t="shared" si="46"/>
        <v>1.7435572101815326E-10</v>
      </c>
      <c r="K300">
        <f t="shared" si="41"/>
        <v>-2.0540658367917386</v>
      </c>
      <c r="L300">
        <f t="shared" si="47"/>
        <v>4.2191864618749451</v>
      </c>
    </row>
    <row r="301" spans="1:12" x14ac:dyDescent="0.25">
      <c r="A301">
        <f t="shared" si="48"/>
        <v>1044.4499999999869</v>
      </c>
      <c r="B301">
        <v>37</v>
      </c>
      <c r="C301">
        <f t="shared" si="42"/>
        <v>36.992205413771671</v>
      </c>
      <c r="D301">
        <f t="shared" si="43"/>
        <v>194.9621659116068</v>
      </c>
      <c r="E301">
        <f t="shared" si="44"/>
        <v>7.794586228328626E-3</v>
      </c>
      <c r="F301">
        <f t="shared" si="45"/>
        <v>0</v>
      </c>
      <c r="G301">
        <f t="shared" si="45"/>
        <v>0</v>
      </c>
      <c r="H301">
        <f t="shared" si="45"/>
        <v>1.0380653860519512E-10</v>
      </c>
      <c r="I301">
        <f t="shared" si="45"/>
        <v>1.7048739338117061E-17</v>
      </c>
      <c r="J301">
        <f t="shared" si="46"/>
        <v>1.0380655565393445E-10</v>
      </c>
      <c r="K301">
        <f t="shared" si="41"/>
        <v>7.7945861245220707E-3</v>
      </c>
      <c r="L301">
        <f t="shared" si="47"/>
        <v>6.0755572852591992E-5</v>
      </c>
    </row>
    <row r="302" spans="1:12" x14ac:dyDescent="0.25">
      <c r="A302">
        <f t="shared" si="48"/>
        <v>1044.4999999999868</v>
      </c>
      <c r="B302">
        <v>31</v>
      </c>
      <c r="C302">
        <f t="shared" si="42"/>
        <v>36.930344990925732</v>
      </c>
      <c r="D302">
        <f t="shared" si="43"/>
        <v>194.91216591160685</v>
      </c>
      <c r="E302">
        <f t="shared" si="44"/>
        <v>-5.9303449909257324</v>
      </c>
      <c r="F302">
        <f t="shared" si="45"/>
        <v>0</v>
      </c>
      <c r="G302">
        <f t="shared" si="45"/>
        <v>0</v>
      </c>
      <c r="H302">
        <f t="shared" si="45"/>
        <v>6.151195228663865E-11</v>
      </c>
      <c r="I302">
        <f t="shared" si="45"/>
        <v>9.2093153973610566E-18</v>
      </c>
      <c r="J302">
        <f t="shared" si="46"/>
        <v>6.1511961495954054E-11</v>
      </c>
      <c r="K302">
        <f t="shared" si="41"/>
        <v>-5.9303449909872441</v>
      </c>
      <c r="L302">
        <f t="shared" si="47"/>
        <v>35.168991712127493</v>
      </c>
    </row>
    <row r="303" spans="1:12" x14ac:dyDescent="0.25">
      <c r="A303">
        <f t="shared" si="48"/>
        <v>1044.5499999999868</v>
      </c>
      <c r="B303">
        <v>29</v>
      </c>
      <c r="C303">
        <f t="shared" si="42"/>
        <v>36.868484568079793</v>
      </c>
      <c r="D303">
        <f t="shared" si="43"/>
        <v>194.86216591160689</v>
      </c>
      <c r="E303">
        <f t="shared" si="44"/>
        <v>-7.8684845680797935</v>
      </c>
      <c r="F303">
        <f t="shared" si="45"/>
        <v>0</v>
      </c>
      <c r="G303">
        <f t="shared" si="45"/>
        <v>0</v>
      </c>
      <c r="H303">
        <f t="shared" si="45"/>
        <v>3.6277765344125099E-11</v>
      </c>
      <c r="I303">
        <f t="shared" si="45"/>
        <v>4.9532190961708526E-18</v>
      </c>
      <c r="J303">
        <f t="shared" si="46"/>
        <v>3.6277770297344193E-11</v>
      </c>
      <c r="K303">
        <f t="shared" si="41"/>
        <v>-7.8684845681160711</v>
      </c>
      <c r="L303">
        <f t="shared" si="47"/>
        <v>61.913049398680755</v>
      </c>
    </row>
    <row r="304" spans="1:12" x14ac:dyDescent="0.25">
      <c r="A304">
        <f t="shared" si="48"/>
        <v>1044.5999999999867</v>
      </c>
      <c r="B304">
        <v>39</v>
      </c>
      <c r="C304">
        <f t="shared" si="42"/>
        <v>36.806624145233855</v>
      </c>
      <c r="D304">
        <f t="shared" si="43"/>
        <v>194.81216591160694</v>
      </c>
      <c r="E304">
        <f t="shared" si="44"/>
        <v>2.1933758547661455</v>
      </c>
      <c r="F304">
        <f t="shared" si="45"/>
        <v>0</v>
      </c>
      <c r="G304">
        <f t="shared" si="45"/>
        <v>0</v>
      </c>
      <c r="H304">
        <f t="shared" si="45"/>
        <v>2.1294515277875055E-11</v>
      </c>
      <c r="I304">
        <f t="shared" si="45"/>
        <v>2.6526066020841239E-18</v>
      </c>
      <c r="J304">
        <f t="shared" si="46"/>
        <v>2.1294517930481656E-11</v>
      </c>
      <c r="K304">
        <f t="shared" si="41"/>
        <v>2.193375854744851</v>
      </c>
      <c r="L304">
        <f t="shared" si="47"/>
        <v>4.8108976401777053</v>
      </c>
    </row>
    <row r="305" spans="1:12" x14ac:dyDescent="0.25">
      <c r="A305">
        <f t="shared" si="48"/>
        <v>1044.6499999999867</v>
      </c>
      <c r="B305">
        <v>40</v>
      </c>
      <c r="C305">
        <f t="shared" si="42"/>
        <v>36.744763722387916</v>
      </c>
      <c r="D305">
        <f t="shared" si="43"/>
        <v>194.76216591160698</v>
      </c>
      <c r="E305">
        <f t="shared" si="44"/>
        <v>3.2552362776120845</v>
      </c>
      <c r="F305">
        <f t="shared" si="45"/>
        <v>0</v>
      </c>
      <c r="G305">
        <f t="shared" si="45"/>
        <v>0</v>
      </c>
      <c r="H305">
        <f t="shared" si="45"/>
        <v>1.2440596529756359E-11</v>
      </c>
      <c r="I305">
        <f t="shared" si="45"/>
        <v>1.4144358965297445E-18</v>
      </c>
      <c r="J305">
        <f t="shared" si="46"/>
        <v>1.2440597944192256E-11</v>
      </c>
      <c r="K305">
        <f t="shared" si="41"/>
        <v>3.2552362775996437</v>
      </c>
      <c r="L305">
        <f t="shared" si="47"/>
        <v>10.596563223000786</v>
      </c>
    </row>
    <row r="306" spans="1:12" x14ac:dyDescent="0.25">
      <c r="A306">
        <f t="shared" si="48"/>
        <v>1044.6999999999866</v>
      </c>
      <c r="B306">
        <v>34</v>
      </c>
      <c r="C306">
        <f t="shared" si="42"/>
        <v>36.682903299541977</v>
      </c>
      <c r="D306">
        <f t="shared" si="43"/>
        <v>194.71216591160703</v>
      </c>
      <c r="E306">
        <f t="shared" si="44"/>
        <v>-2.6829032995419766</v>
      </c>
      <c r="F306">
        <f t="shared" si="45"/>
        <v>0</v>
      </c>
      <c r="G306">
        <f t="shared" si="45"/>
        <v>0</v>
      </c>
      <c r="H306">
        <f t="shared" si="45"/>
        <v>7.2337062235403842E-12</v>
      </c>
      <c r="I306">
        <f t="shared" si="45"/>
        <v>7.5096346524311438E-19</v>
      </c>
      <c r="J306">
        <f t="shared" si="46"/>
        <v>7.2337069745038497E-12</v>
      </c>
      <c r="K306">
        <f t="shared" si="41"/>
        <v>-2.6829032995492104</v>
      </c>
      <c r="L306">
        <f t="shared" si="47"/>
        <v>7.1979701147320396</v>
      </c>
    </row>
    <row r="307" spans="1:12" x14ac:dyDescent="0.25">
      <c r="A307">
        <f t="shared" si="48"/>
        <v>1044.7499999999866</v>
      </c>
      <c r="B307">
        <v>36</v>
      </c>
      <c r="C307">
        <f t="shared" si="42"/>
        <v>36.621042876696038</v>
      </c>
      <c r="D307">
        <f t="shared" si="43"/>
        <v>194.66216591160708</v>
      </c>
      <c r="E307">
        <f t="shared" si="44"/>
        <v>-0.62104287669603764</v>
      </c>
      <c r="F307">
        <f t="shared" si="45"/>
        <v>0</v>
      </c>
      <c r="G307">
        <f t="shared" si="45"/>
        <v>0</v>
      </c>
      <c r="H307">
        <f t="shared" si="45"/>
        <v>4.1862652638080627E-12</v>
      </c>
      <c r="I307">
        <f t="shared" si="45"/>
        <v>3.96989905570613E-19</v>
      </c>
      <c r="J307">
        <f t="shared" si="46"/>
        <v>4.1862656607979681E-12</v>
      </c>
      <c r="K307">
        <f t="shared" si="41"/>
        <v>-0.62104287670022396</v>
      </c>
      <c r="L307">
        <f t="shared" si="47"/>
        <v>0.38569425470008956</v>
      </c>
    </row>
    <row r="308" spans="1:12" x14ac:dyDescent="0.25">
      <c r="A308">
        <f t="shared" si="48"/>
        <v>1044.7999999999865</v>
      </c>
      <c r="B308">
        <v>43</v>
      </c>
      <c r="C308">
        <f t="shared" si="42"/>
        <v>36.559182453850326</v>
      </c>
      <c r="D308">
        <f t="shared" si="43"/>
        <v>194.61216591160712</v>
      </c>
      <c r="E308">
        <f t="shared" si="44"/>
        <v>6.4408175461496739</v>
      </c>
      <c r="F308">
        <f t="shared" si="45"/>
        <v>0</v>
      </c>
      <c r="G308">
        <f t="shared" si="45"/>
        <v>0</v>
      </c>
      <c r="H308">
        <f t="shared" si="45"/>
        <v>2.411231097785332E-12</v>
      </c>
      <c r="I308">
        <f t="shared" si="45"/>
        <v>2.0896099846940363E-19</v>
      </c>
      <c r="J308">
        <f t="shared" si="46"/>
        <v>2.4112313067463303E-12</v>
      </c>
      <c r="K308">
        <f t="shared" si="41"/>
        <v>6.4408175461472625</v>
      </c>
      <c r="L308">
        <f t="shared" si="47"/>
        <v>41.484130662758446</v>
      </c>
    </row>
    <row r="309" spans="1:12" x14ac:dyDescent="0.25">
      <c r="A309">
        <f t="shared" si="48"/>
        <v>1044.8499999999865</v>
      </c>
      <c r="B309">
        <v>33</v>
      </c>
      <c r="C309">
        <f t="shared" si="42"/>
        <v>36.497322031004387</v>
      </c>
      <c r="D309">
        <f t="shared" si="43"/>
        <v>194.56216591160717</v>
      </c>
      <c r="E309">
        <f t="shared" si="44"/>
        <v>-3.4973220310043871</v>
      </c>
      <c r="F309">
        <f t="shared" si="45"/>
        <v>0</v>
      </c>
      <c r="G309">
        <f t="shared" si="45"/>
        <v>0</v>
      </c>
      <c r="H309">
        <f t="shared" si="45"/>
        <v>1.3822835616543071E-12</v>
      </c>
      <c r="I309">
        <f t="shared" si="45"/>
        <v>1.0951563393607627E-19</v>
      </c>
      <c r="J309">
        <f t="shared" si="46"/>
        <v>1.3822836711699411E-12</v>
      </c>
      <c r="K309">
        <f t="shared" si="41"/>
        <v>-3.4973220310057695</v>
      </c>
      <c r="L309">
        <f t="shared" si="47"/>
        <v>12.231261388558321</v>
      </c>
    </row>
    <row r="310" spans="1:12" x14ac:dyDescent="0.25">
      <c r="A310">
        <f t="shared" si="48"/>
        <v>1044.8999999999864</v>
      </c>
      <c r="B310">
        <v>37</v>
      </c>
      <c r="C310">
        <f t="shared" si="42"/>
        <v>36.435461608158448</v>
      </c>
      <c r="D310">
        <f t="shared" si="43"/>
        <v>194.51216591160721</v>
      </c>
      <c r="E310">
        <f t="shared" si="44"/>
        <v>0.56453839184155186</v>
      </c>
      <c r="F310">
        <f t="shared" si="45"/>
        <v>0</v>
      </c>
      <c r="G310">
        <f t="shared" si="45"/>
        <v>0</v>
      </c>
      <c r="H310">
        <f t="shared" si="45"/>
        <v>7.8868152173404648E-13</v>
      </c>
      <c r="I310">
        <f t="shared" si="45"/>
        <v>5.7149459048645729E-20</v>
      </c>
      <c r="J310">
        <f t="shared" si="46"/>
        <v>7.8868157888350557E-13</v>
      </c>
      <c r="K310">
        <f t="shared" si="41"/>
        <v>0.56453839184076315</v>
      </c>
      <c r="L310">
        <f t="shared" si="47"/>
        <v>0.31870359586215502</v>
      </c>
    </row>
    <row r="311" spans="1:12" x14ac:dyDescent="0.25">
      <c r="A311">
        <f t="shared" si="48"/>
        <v>1044.9499999999864</v>
      </c>
      <c r="B311">
        <v>31</v>
      </c>
      <c r="C311">
        <f t="shared" si="42"/>
        <v>36.373601185312509</v>
      </c>
      <c r="D311">
        <f t="shared" si="43"/>
        <v>194.46216591160726</v>
      </c>
      <c r="E311">
        <f t="shared" si="44"/>
        <v>-5.3736011853125092</v>
      </c>
      <c r="F311">
        <f t="shared" si="45"/>
        <v>0</v>
      </c>
      <c r="G311">
        <f t="shared" si="45"/>
        <v>0</v>
      </c>
      <c r="H311">
        <f t="shared" si="45"/>
        <v>4.4787044395199756E-13</v>
      </c>
      <c r="I311">
        <f t="shared" si="45"/>
        <v>2.9694310278366619E-20</v>
      </c>
      <c r="J311">
        <f t="shared" si="46"/>
        <v>4.4787047364630783E-13</v>
      </c>
      <c r="K311">
        <f t="shared" si="41"/>
        <v>-5.3736011853129568</v>
      </c>
      <c r="L311">
        <f t="shared" si="47"/>
        <v>28.875589698796816</v>
      </c>
    </row>
    <row r="312" spans="1:12" x14ac:dyDescent="0.25">
      <c r="A312">
        <f t="shared" si="48"/>
        <v>1044.9999999999864</v>
      </c>
      <c r="B312">
        <v>36</v>
      </c>
      <c r="C312">
        <f t="shared" si="42"/>
        <v>36.31174076246657</v>
      </c>
      <c r="D312">
        <f t="shared" si="43"/>
        <v>194.4121659116073</v>
      </c>
      <c r="E312">
        <f t="shared" si="44"/>
        <v>-0.31174076246657023</v>
      </c>
      <c r="F312">
        <f t="shared" si="45"/>
        <v>0</v>
      </c>
      <c r="G312">
        <f t="shared" si="45"/>
        <v>0</v>
      </c>
      <c r="H312">
        <f t="shared" si="45"/>
        <v>2.5313334373792113E-13</v>
      </c>
      <c r="I312">
        <f t="shared" si="45"/>
        <v>1.5362414410604174E-20</v>
      </c>
      <c r="J312">
        <f t="shared" si="46"/>
        <v>2.5313335910033552E-13</v>
      </c>
      <c r="K312">
        <f t="shared" si="41"/>
        <v>-0.31174076246682336</v>
      </c>
      <c r="L312">
        <f t="shared" si="47"/>
        <v>9.718230298339639E-2</v>
      </c>
    </row>
    <row r="313" spans="1:12" x14ac:dyDescent="0.25">
      <c r="A313">
        <f t="shared" si="48"/>
        <v>1045.0499999999863</v>
      </c>
      <c r="B313">
        <v>32</v>
      </c>
      <c r="C313">
        <f t="shared" si="42"/>
        <v>36.249880339620631</v>
      </c>
      <c r="D313">
        <f t="shared" si="43"/>
        <v>194.36216591160735</v>
      </c>
      <c r="E313">
        <f t="shared" si="44"/>
        <v>-4.2498803396206313</v>
      </c>
      <c r="F313">
        <f t="shared" si="45"/>
        <v>0</v>
      </c>
      <c r="G313">
        <f t="shared" si="45"/>
        <v>0</v>
      </c>
      <c r="H313">
        <f t="shared" si="45"/>
        <v>1.4239427337542049E-13</v>
      </c>
      <c r="I313">
        <f t="shared" si="45"/>
        <v>7.9135404428290276E-21</v>
      </c>
      <c r="J313">
        <f t="shared" si="46"/>
        <v>1.4239428128896093E-13</v>
      </c>
      <c r="K313">
        <f t="shared" si="41"/>
        <v>-4.2498803396207734</v>
      </c>
      <c r="L313">
        <f t="shared" si="47"/>
        <v>18.061482901095179</v>
      </c>
    </row>
    <row r="314" spans="1:12" x14ac:dyDescent="0.25">
      <c r="A314">
        <f t="shared" si="48"/>
        <v>1045.0999999999863</v>
      </c>
      <c r="B314">
        <v>22</v>
      </c>
      <c r="C314">
        <f t="shared" si="42"/>
        <v>36.188019916774692</v>
      </c>
      <c r="D314">
        <f t="shared" si="43"/>
        <v>194.31216591160739</v>
      </c>
      <c r="E314">
        <f t="shared" si="44"/>
        <v>-14.188019916774692</v>
      </c>
      <c r="F314">
        <f t="shared" si="45"/>
        <v>0</v>
      </c>
      <c r="G314">
        <f t="shared" si="45"/>
        <v>0</v>
      </c>
      <c r="H314">
        <f t="shared" si="45"/>
        <v>7.9722683122920133E-14</v>
      </c>
      <c r="I314">
        <f t="shared" si="45"/>
        <v>4.0588900958631568E-21</v>
      </c>
      <c r="J314">
        <f t="shared" si="46"/>
        <v>7.9722687181810227E-14</v>
      </c>
      <c r="K314">
        <f t="shared" si="41"/>
        <v>-14.188019916774772</v>
      </c>
      <c r="L314">
        <f t="shared" si="47"/>
        <v>201.29990915879762</v>
      </c>
    </row>
    <row r="315" spans="1:12" x14ac:dyDescent="0.25">
      <c r="A315">
        <f t="shared" si="48"/>
        <v>1045.1499999999862</v>
      </c>
      <c r="B315">
        <v>36</v>
      </c>
      <c r="C315">
        <f t="shared" si="42"/>
        <v>36.126159493928981</v>
      </c>
      <c r="D315">
        <f t="shared" si="43"/>
        <v>194.26216591160744</v>
      </c>
      <c r="E315">
        <f t="shared" si="44"/>
        <v>-0.12615949392898074</v>
      </c>
      <c r="F315">
        <f t="shared" si="45"/>
        <v>0</v>
      </c>
      <c r="G315">
        <f t="shared" si="45"/>
        <v>0</v>
      </c>
      <c r="H315">
        <f t="shared" si="45"/>
        <v>4.442398408765694E-14</v>
      </c>
      <c r="I315">
        <f t="shared" si="45"/>
        <v>2.072854761260457E-21</v>
      </c>
      <c r="J315">
        <f t="shared" si="46"/>
        <v>4.4423986160511703E-14</v>
      </c>
      <c r="K315">
        <f t="shared" si="41"/>
        <v>-0.12615949392902517</v>
      </c>
      <c r="L315">
        <f t="shared" si="47"/>
        <v>1.5916217908427739E-2</v>
      </c>
    </row>
    <row r="316" spans="1:12" x14ac:dyDescent="0.25">
      <c r="A316">
        <f t="shared" si="48"/>
        <v>1045.1999999999862</v>
      </c>
      <c r="B316">
        <v>40</v>
      </c>
      <c r="C316">
        <f t="shared" si="42"/>
        <v>36.064299071083042</v>
      </c>
      <c r="D316">
        <f t="shared" si="43"/>
        <v>194.21216591160749</v>
      </c>
      <c r="E316">
        <f t="shared" si="44"/>
        <v>3.9357009289169582</v>
      </c>
      <c r="F316">
        <f t="shared" si="45"/>
        <v>0</v>
      </c>
      <c r="G316">
        <f t="shared" si="45"/>
        <v>0</v>
      </c>
      <c r="H316">
        <f t="shared" si="45"/>
        <v>2.4637652088483602E-14</v>
      </c>
      <c r="I316">
        <f t="shared" si="45"/>
        <v>1.0540363071833799E-21</v>
      </c>
      <c r="J316">
        <f t="shared" si="46"/>
        <v>2.4637653142519908E-14</v>
      </c>
      <c r="K316">
        <f t="shared" si="41"/>
        <v>3.9357009289169338</v>
      </c>
      <c r="L316">
        <f t="shared" si="47"/>
        <v>15.489741801877615</v>
      </c>
    </row>
    <row r="317" spans="1:12" x14ac:dyDescent="0.25">
      <c r="A317">
        <f t="shared" si="48"/>
        <v>1045.2499999999861</v>
      </c>
      <c r="B317">
        <v>35</v>
      </c>
      <c r="C317">
        <f t="shared" si="42"/>
        <v>36.002438648237103</v>
      </c>
      <c r="D317">
        <f t="shared" si="43"/>
        <v>194.16216591160753</v>
      </c>
      <c r="E317">
        <f t="shared" si="44"/>
        <v>-1.0024386482371028</v>
      </c>
      <c r="F317">
        <f t="shared" si="45"/>
        <v>0</v>
      </c>
      <c r="G317">
        <f t="shared" si="45"/>
        <v>0</v>
      </c>
      <c r="H317">
        <f t="shared" si="45"/>
        <v>1.3599637947745928E-14</v>
      </c>
      <c r="I317">
        <f t="shared" si="45"/>
        <v>5.3366335714760274E-22</v>
      </c>
      <c r="J317">
        <f t="shared" si="46"/>
        <v>1.3599638481409286E-14</v>
      </c>
      <c r="K317">
        <f t="shared" si="41"/>
        <v>-1.0024386482371164</v>
      </c>
      <c r="L317">
        <f t="shared" si="47"/>
        <v>1.0048832434794572</v>
      </c>
    </row>
    <row r="318" spans="1:12" x14ac:dyDescent="0.25">
      <c r="A318">
        <f t="shared" si="48"/>
        <v>1045.2999999999861</v>
      </c>
      <c r="B318">
        <v>46</v>
      </c>
      <c r="C318">
        <f t="shared" si="42"/>
        <v>35.940578225391164</v>
      </c>
      <c r="D318">
        <f t="shared" si="43"/>
        <v>194.11216591160758</v>
      </c>
      <c r="E318">
        <f t="shared" si="44"/>
        <v>10.059421774608836</v>
      </c>
      <c r="F318">
        <f t="shared" si="45"/>
        <v>0</v>
      </c>
      <c r="G318">
        <f t="shared" si="45"/>
        <v>0</v>
      </c>
      <c r="H318">
        <f t="shared" si="45"/>
        <v>7.4713931562037255E-15</v>
      </c>
      <c r="I318">
        <f t="shared" si="45"/>
        <v>2.6903223085690932E-22</v>
      </c>
      <c r="J318">
        <f t="shared" si="46"/>
        <v>7.4713934252359557E-15</v>
      </c>
      <c r="K318">
        <f t="shared" si="41"/>
        <v>10.059421774608829</v>
      </c>
      <c r="L318">
        <f t="shared" si="47"/>
        <v>101.19196643947424</v>
      </c>
    </row>
    <row r="319" spans="1:12" x14ac:dyDescent="0.25">
      <c r="A319">
        <f t="shared" si="48"/>
        <v>1045.349999999986</v>
      </c>
      <c r="B319">
        <v>50</v>
      </c>
      <c r="C319">
        <f t="shared" si="42"/>
        <v>35.878717802545225</v>
      </c>
      <c r="D319">
        <f t="shared" si="43"/>
        <v>194.06216591160762</v>
      </c>
      <c r="E319">
        <f t="shared" si="44"/>
        <v>14.121282197454775</v>
      </c>
      <c r="F319">
        <f t="shared" si="45"/>
        <v>0</v>
      </c>
      <c r="G319">
        <f t="shared" si="45"/>
        <v>0</v>
      </c>
      <c r="H319">
        <f t="shared" si="45"/>
        <v>4.0852820800175944E-15</v>
      </c>
      <c r="I319">
        <f t="shared" si="45"/>
        <v>1.3504122149647668E-22</v>
      </c>
      <c r="J319">
        <f t="shared" si="46"/>
        <v>4.0852822150588155E-15</v>
      </c>
      <c r="K319">
        <f t="shared" si="41"/>
        <v>14.121282197454772</v>
      </c>
      <c r="L319">
        <f t="shared" si="47"/>
        <v>199.41061090015307</v>
      </c>
    </row>
    <row r="320" spans="1:12" x14ac:dyDescent="0.25">
      <c r="A320">
        <f t="shared" si="48"/>
        <v>1045.399999999986</v>
      </c>
      <c r="B320">
        <v>37</v>
      </c>
      <c r="C320">
        <f t="shared" si="42"/>
        <v>35.816857379699286</v>
      </c>
      <c r="D320">
        <f t="shared" si="43"/>
        <v>194.01216591160767</v>
      </c>
      <c r="E320">
        <f t="shared" si="44"/>
        <v>1.183142620300714</v>
      </c>
      <c r="F320">
        <f t="shared" si="45"/>
        <v>0</v>
      </c>
      <c r="G320">
        <f t="shared" si="45"/>
        <v>0</v>
      </c>
      <c r="H320">
        <f t="shared" si="45"/>
        <v>2.223252159980977E-15</v>
      </c>
      <c r="I320">
        <f t="shared" si="45"/>
        <v>6.7492189655363836E-23</v>
      </c>
      <c r="J320">
        <f t="shared" si="46"/>
        <v>2.2232522274731665E-15</v>
      </c>
      <c r="K320">
        <f t="shared" si="41"/>
        <v>1.1831426203007118</v>
      </c>
      <c r="L320">
        <f t="shared" si="47"/>
        <v>1.3998264599720343</v>
      </c>
    </row>
    <row r="321" spans="1:12" x14ac:dyDescent="0.25">
      <c r="A321">
        <f t="shared" si="48"/>
        <v>1045.4499999999859</v>
      </c>
      <c r="B321">
        <v>60</v>
      </c>
      <c r="C321">
        <f t="shared" si="42"/>
        <v>35.754996956853347</v>
      </c>
      <c r="D321">
        <f t="shared" si="43"/>
        <v>193.96216591160771</v>
      </c>
      <c r="E321">
        <f t="shared" si="44"/>
        <v>24.245003043146653</v>
      </c>
      <c r="F321">
        <f t="shared" si="45"/>
        <v>0</v>
      </c>
      <c r="G321">
        <f t="shared" si="45"/>
        <v>0</v>
      </c>
      <c r="H321">
        <f t="shared" si="45"/>
        <v>1.2042082881697333E-15</v>
      </c>
      <c r="I321">
        <f t="shared" si="45"/>
        <v>3.3586580862811351E-23</v>
      </c>
      <c r="J321">
        <f t="shared" si="46"/>
        <v>1.2042083217563142E-15</v>
      </c>
      <c r="K321">
        <f t="shared" si="41"/>
        <v>24.245003043146653</v>
      </c>
      <c r="L321">
        <f t="shared" si="47"/>
        <v>587.82017256219046</v>
      </c>
    </row>
    <row r="322" spans="1:12" x14ac:dyDescent="0.25">
      <c r="A322">
        <f t="shared" si="48"/>
        <v>1045.4999999999859</v>
      </c>
      <c r="B322">
        <v>45</v>
      </c>
      <c r="C322">
        <f t="shared" si="42"/>
        <v>35.693136534007635</v>
      </c>
      <c r="D322">
        <f t="shared" si="43"/>
        <v>193.91216591160776</v>
      </c>
      <c r="E322">
        <f t="shared" si="44"/>
        <v>9.3068634659923646</v>
      </c>
      <c r="F322">
        <f t="shared" si="45"/>
        <v>0</v>
      </c>
      <c r="G322">
        <f t="shared" si="45"/>
        <v>0</v>
      </c>
      <c r="H322">
        <f t="shared" si="45"/>
        <v>6.4917339997561832E-16</v>
      </c>
      <c r="I322">
        <f t="shared" si="45"/>
        <v>1.6641910682407787E-23</v>
      </c>
      <c r="J322">
        <f t="shared" si="46"/>
        <v>6.4917341661752905E-16</v>
      </c>
      <c r="K322">
        <f t="shared" si="41"/>
        <v>9.3068634659923646</v>
      </c>
      <c r="L322">
        <f t="shared" si="47"/>
        <v>86.61770757462341</v>
      </c>
    </row>
    <row r="323" spans="1:12" x14ac:dyDescent="0.25">
      <c r="A323">
        <f t="shared" si="48"/>
        <v>1045.5499999999859</v>
      </c>
      <c r="B323">
        <v>40</v>
      </c>
      <c r="C323">
        <f t="shared" si="42"/>
        <v>35.631276111161696</v>
      </c>
      <c r="D323">
        <f t="shared" si="43"/>
        <v>193.8621659116078</v>
      </c>
      <c r="E323">
        <f t="shared" si="44"/>
        <v>4.3687238888383035</v>
      </c>
      <c r="F323">
        <f t="shared" si="45"/>
        <v>0</v>
      </c>
      <c r="G323">
        <f t="shared" si="45"/>
        <v>0</v>
      </c>
      <c r="H323">
        <f t="shared" si="45"/>
        <v>3.4831007404275616E-16</v>
      </c>
      <c r="I323">
        <f t="shared" si="45"/>
        <v>8.2104260687266566E-24</v>
      </c>
      <c r="J323">
        <f t="shared" si="46"/>
        <v>3.4831008225318225E-16</v>
      </c>
      <c r="K323">
        <f t="shared" si="41"/>
        <v>4.3687238888383035</v>
      </c>
      <c r="L323">
        <f t="shared" si="47"/>
        <v>19.085748416906469</v>
      </c>
    </row>
    <row r="324" spans="1:12" x14ac:dyDescent="0.25">
      <c r="A324">
        <f t="shared" si="48"/>
        <v>1045.5999999999858</v>
      </c>
      <c r="B324">
        <v>46</v>
      </c>
      <c r="C324">
        <f t="shared" si="42"/>
        <v>35.569415688315758</v>
      </c>
      <c r="D324">
        <f t="shared" si="43"/>
        <v>193.81216591160785</v>
      </c>
      <c r="E324">
        <f t="shared" si="44"/>
        <v>10.430584311684242</v>
      </c>
      <c r="F324">
        <f t="shared" si="45"/>
        <v>0</v>
      </c>
      <c r="G324">
        <f t="shared" si="45"/>
        <v>0</v>
      </c>
      <c r="H324">
        <f t="shared" si="45"/>
        <v>1.8600198118851776E-16</v>
      </c>
      <c r="I324">
        <f t="shared" si="45"/>
        <v>4.0332330621793359E-24</v>
      </c>
      <c r="J324">
        <f t="shared" si="46"/>
        <v>1.8600198522175082E-16</v>
      </c>
      <c r="K324">
        <f t="shared" si="41"/>
        <v>10.430584311684242</v>
      </c>
      <c r="L324">
        <f t="shared" si="47"/>
        <v>108.79708908315344</v>
      </c>
    </row>
    <row r="325" spans="1:12" x14ac:dyDescent="0.25">
      <c r="A325">
        <f t="shared" si="48"/>
        <v>1045.6499999999858</v>
      </c>
      <c r="B325">
        <v>38</v>
      </c>
      <c r="C325">
        <f t="shared" si="42"/>
        <v>35.507555265469819</v>
      </c>
      <c r="D325">
        <f t="shared" si="43"/>
        <v>193.76216591160789</v>
      </c>
      <c r="E325">
        <f t="shared" si="44"/>
        <v>2.4924447345301814</v>
      </c>
      <c r="F325">
        <f t="shared" si="45"/>
        <v>0</v>
      </c>
      <c r="G325">
        <f t="shared" si="45"/>
        <v>0</v>
      </c>
      <c r="H325">
        <f t="shared" si="45"/>
        <v>9.8858796658346366E-17</v>
      </c>
      <c r="I325">
        <f t="shared" si="45"/>
        <v>1.9727227738341412E-24</v>
      </c>
      <c r="J325">
        <f t="shared" si="46"/>
        <v>9.8858798631069136E-17</v>
      </c>
      <c r="K325">
        <f t="shared" si="41"/>
        <v>2.4924447345301814</v>
      </c>
      <c r="L325">
        <f t="shared" si="47"/>
        <v>6.2122807546872263</v>
      </c>
    </row>
    <row r="326" spans="1:12" x14ac:dyDescent="0.25">
      <c r="A326">
        <f t="shared" si="48"/>
        <v>1045.6999999999857</v>
      </c>
      <c r="B326">
        <v>43</v>
      </c>
      <c r="C326">
        <f t="shared" si="42"/>
        <v>35.44569484262388</v>
      </c>
      <c r="D326">
        <f t="shared" si="43"/>
        <v>193.71216591160794</v>
      </c>
      <c r="E326">
        <f t="shared" si="44"/>
        <v>7.5543051573761204</v>
      </c>
      <c r="F326">
        <f t="shared" si="45"/>
        <v>0</v>
      </c>
      <c r="G326">
        <f t="shared" si="45"/>
        <v>0</v>
      </c>
      <c r="H326">
        <f t="shared" si="45"/>
        <v>5.2294893708705734E-17</v>
      </c>
      <c r="I326">
        <f t="shared" si="45"/>
        <v>9.6073566623824865E-25</v>
      </c>
      <c r="J326">
        <f t="shared" si="46"/>
        <v>5.2294894669441398E-17</v>
      </c>
      <c r="K326">
        <f t="shared" si="41"/>
        <v>7.5543051573761204</v>
      </c>
      <c r="L326">
        <f t="shared" si="47"/>
        <v>57.067526410759449</v>
      </c>
    </row>
    <row r="327" spans="1:12" x14ac:dyDescent="0.25">
      <c r="A327">
        <f t="shared" si="48"/>
        <v>1045.7499999999857</v>
      </c>
      <c r="B327">
        <v>41</v>
      </c>
      <c r="C327">
        <f t="shared" si="42"/>
        <v>35.383834419777941</v>
      </c>
      <c r="D327">
        <f t="shared" si="43"/>
        <v>193.66216591160799</v>
      </c>
      <c r="E327">
        <f t="shared" si="44"/>
        <v>5.6161655802220594</v>
      </c>
      <c r="F327">
        <f t="shared" si="45"/>
        <v>0</v>
      </c>
      <c r="G327">
        <f t="shared" si="45"/>
        <v>0</v>
      </c>
      <c r="H327">
        <f t="shared" si="45"/>
        <v>2.7532741964635722E-17</v>
      </c>
      <c r="I327">
        <f t="shared" si="45"/>
        <v>4.658722958859105E-25</v>
      </c>
      <c r="J327">
        <f t="shared" si="46"/>
        <v>2.7532742430508019E-17</v>
      </c>
      <c r="K327">
        <f t="shared" si="41"/>
        <v>5.6161655802220594</v>
      </c>
      <c r="L327">
        <f t="shared" si="47"/>
        <v>31.541315824470981</v>
      </c>
    </row>
    <row r="328" spans="1:12" x14ac:dyDescent="0.25">
      <c r="A328">
        <f t="shared" si="48"/>
        <v>1045.7999999999856</v>
      </c>
      <c r="B328">
        <v>51</v>
      </c>
      <c r="C328">
        <f t="shared" si="42"/>
        <v>35.321973996932002</v>
      </c>
      <c r="D328">
        <f t="shared" si="43"/>
        <v>193.61216591160803</v>
      </c>
      <c r="E328">
        <f t="shared" si="44"/>
        <v>15.678026003067998</v>
      </c>
      <c r="F328">
        <f t="shared" si="45"/>
        <v>0</v>
      </c>
      <c r="G328">
        <f t="shared" si="45"/>
        <v>0</v>
      </c>
      <c r="H328">
        <f t="shared" si="45"/>
        <v>1.4427326482168499E-17</v>
      </c>
      <c r="I328">
        <f t="shared" si="45"/>
        <v>2.2493393040465172E-25</v>
      </c>
      <c r="J328">
        <f t="shared" si="46"/>
        <v>1.442732670710243E-17</v>
      </c>
      <c r="K328">
        <f t="shared" si="41"/>
        <v>15.678026003067998</v>
      </c>
      <c r="L328">
        <f t="shared" si="47"/>
        <v>245.8004993528763</v>
      </c>
    </row>
    <row r="329" spans="1:12" x14ac:dyDescent="0.25">
      <c r="A329">
        <f t="shared" si="48"/>
        <v>1045.8499999999856</v>
      </c>
      <c r="B329">
        <v>52</v>
      </c>
      <c r="C329">
        <f t="shared" si="42"/>
        <v>35.260113574086063</v>
      </c>
      <c r="D329">
        <f t="shared" si="43"/>
        <v>193.56216591160808</v>
      </c>
      <c r="E329">
        <f t="shared" si="44"/>
        <v>16.739886425913937</v>
      </c>
      <c r="F329">
        <f t="shared" si="45"/>
        <v>0</v>
      </c>
      <c r="G329">
        <f t="shared" si="45"/>
        <v>0</v>
      </c>
      <c r="H329">
        <f t="shared" si="45"/>
        <v>7.5243410115242125E-18</v>
      </c>
      <c r="I329">
        <f t="shared" si="45"/>
        <v>1.0813547066476024E-25</v>
      </c>
      <c r="J329">
        <f t="shared" si="46"/>
        <v>7.5243411196596831E-18</v>
      </c>
      <c r="K329">
        <f t="shared" si="41"/>
        <v>16.739886425913937</v>
      </c>
      <c r="L329">
        <f t="shared" si="47"/>
        <v>280.22379755249767</v>
      </c>
    </row>
    <row r="330" spans="1:12" x14ac:dyDescent="0.25">
      <c r="A330">
        <f t="shared" si="48"/>
        <v>1045.8999999999855</v>
      </c>
      <c r="B330">
        <v>54</v>
      </c>
      <c r="C330">
        <f t="shared" si="42"/>
        <v>35.198253151240351</v>
      </c>
      <c r="D330">
        <f t="shared" si="43"/>
        <v>193.51216591160812</v>
      </c>
      <c r="E330">
        <f t="shared" si="44"/>
        <v>18.801746848759649</v>
      </c>
      <c r="F330">
        <f t="shared" si="45"/>
        <v>0</v>
      </c>
      <c r="G330">
        <f t="shared" si="45"/>
        <v>0</v>
      </c>
      <c r="H330">
        <f t="shared" si="45"/>
        <v>3.9056857346579292E-18</v>
      </c>
      <c r="I330">
        <f t="shared" si="45"/>
        <v>5.1761457123857811E-26</v>
      </c>
      <c r="J330">
        <f t="shared" si="46"/>
        <v>3.9056857864193864E-18</v>
      </c>
      <c r="K330">
        <f t="shared" si="41"/>
        <v>18.801746848759649</v>
      </c>
      <c r="L330">
        <f t="shared" si="47"/>
        <v>353.50568456484336</v>
      </c>
    </row>
    <row r="331" spans="1:12" x14ac:dyDescent="0.25">
      <c r="A331">
        <f t="shared" si="48"/>
        <v>1045.9499999999855</v>
      </c>
      <c r="B331">
        <v>39</v>
      </c>
      <c r="C331">
        <f t="shared" si="42"/>
        <v>35.136392728394412</v>
      </c>
      <c r="D331">
        <f t="shared" si="43"/>
        <v>193.46216591160817</v>
      </c>
      <c r="E331">
        <f t="shared" si="44"/>
        <v>3.8636072716055878</v>
      </c>
      <c r="F331">
        <f t="shared" si="45"/>
        <v>0</v>
      </c>
      <c r="G331">
        <f t="shared" si="45"/>
        <v>0</v>
      </c>
      <c r="H331">
        <f t="shared" si="45"/>
        <v>2.0177731378877023E-18</v>
      </c>
      <c r="I331">
        <f t="shared" si="45"/>
        <v>2.4670044225182195E-26</v>
      </c>
      <c r="J331">
        <f t="shared" si="46"/>
        <v>2.0177731625577466E-18</v>
      </c>
      <c r="K331">
        <f t="shared" si="41"/>
        <v>3.8636072716055878</v>
      </c>
      <c r="L331">
        <f t="shared" si="47"/>
        <v>14.927461149203575</v>
      </c>
    </row>
    <row r="332" spans="1:12" x14ac:dyDescent="0.25">
      <c r="A332">
        <f t="shared" si="48"/>
        <v>1045.9999999999854</v>
      </c>
      <c r="B332">
        <v>36</v>
      </c>
      <c r="C332">
        <f t="shared" si="42"/>
        <v>35.074532305548473</v>
      </c>
      <c r="D332">
        <f t="shared" si="43"/>
        <v>193.41216591160821</v>
      </c>
      <c r="E332">
        <f t="shared" si="44"/>
        <v>0.92546769445152677</v>
      </c>
      <c r="F332">
        <f t="shared" si="45"/>
        <v>0</v>
      </c>
      <c r="G332">
        <f t="shared" si="45"/>
        <v>0</v>
      </c>
      <c r="H332">
        <f t="shared" si="45"/>
        <v>1.0375131068446819E-18</v>
      </c>
      <c r="I332">
        <f t="shared" ref="I332" si="49">I$5*EXP(-(($D332-I$6)^2)/(2*I$7^2))</f>
        <v>1.1707346663413902E-26</v>
      </c>
      <c r="J332">
        <f t="shared" si="46"/>
        <v>1.0375131185520285E-18</v>
      </c>
      <c r="K332">
        <f t="shared" ref="K332:K395" si="50">E332-J332</f>
        <v>0.92546769445152677</v>
      </c>
      <c r="L332">
        <f t="shared" si="47"/>
        <v>0.85649045347342456</v>
      </c>
    </row>
    <row r="333" spans="1:12" x14ac:dyDescent="0.25">
      <c r="A333">
        <f t="shared" si="48"/>
        <v>1046.0499999999854</v>
      </c>
      <c r="B333">
        <v>43</v>
      </c>
      <c r="C333">
        <f t="shared" ref="C333:C396" si="51">$O$12*A333+$P$12</f>
        <v>35.012671882702534</v>
      </c>
      <c r="D333">
        <f t="shared" ref="D333:D396" si="52">1253.6-A333-$M$5</f>
        <v>193.36216591160826</v>
      </c>
      <c r="E333">
        <f t="shared" ref="E333:E396" si="53">B333-C333</f>
        <v>7.9873281172974657</v>
      </c>
      <c r="F333">
        <f t="shared" ref="F333:I396" si="54">F$5*EXP(-(($D333-F$6)^2)/(2*F$7^2))</f>
        <v>0</v>
      </c>
      <c r="G333">
        <f t="shared" si="54"/>
        <v>0</v>
      </c>
      <c r="H333">
        <f t="shared" si="54"/>
        <v>5.3095909298096509E-19</v>
      </c>
      <c r="I333">
        <f t="shared" si="54"/>
        <v>5.5318722785988431E-27</v>
      </c>
      <c r="J333">
        <f t="shared" ref="J333:J396" si="55">F333+G333+H333+I333</f>
        <v>5.3095909851283736E-19</v>
      </c>
      <c r="K333">
        <f t="shared" si="50"/>
        <v>7.9873281172974657</v>
      </c>
      <c r="L333">
        <f t="shared" ref="L333:L396" si="56">(K333)^2</f>
        <v>63.797410453370681</v>
      </c>
    </row>
    <row r="334" spans="1:12" x14ac:dyDescent="0.25">
      <c r="A334">
        <f t="shared" ref="A334:A397" si="57">A333+$B$7</f>
        <v>1046.0999999999854</v>
      </c>
      <c r="B334">
        <v>39</v>
      </c>
      <c r="C334">
        <f t="shared" si="51"/>
        <v>34.950811459856595</v>
      </c>
      <c r="D334">
        <f t="shared" si="52"/>
        <v>193.3121659116083</v>
      </c>
      <c r="E334">
        <f t="shared" si="53"/>
        <v>4.0491885401434047</v>
      </c>
      <c r="F334">
        <f t="shared" si="54"/>
        <v>0</v>
      </c>
      <c r="G334">
        <f t="shared" si="54"/>
        <v>0</v>
      </c>
      <c r="H334">
        <f t="shared" si="54"/>
        <v>2.7044237972699989E-19</v>
      </c>
      <c r="I334">
        <f t="shared" si="54"/>
        <v>2.6026209800122306E-27</v>
      </c>
      <c r="J334">
        <f t="shared" si="55"/>
        <v>2.7044238232962088E-19</v>
      </c>
      <c r="K334">
        <f t="shared" si="50"/>
        <v>4.0491885401434047</v>
      </c>
      <c r="L334">
        <f t="shared" si="56"/>
        <v>16.395927833628676</v>
      </c>
    </row>
    <row r="335" spans="1:12" x14ac:dyDescent="0.25">
      <c r="A335">
        <f t="shared" si="57"/>
        <v>1046.1499999999853</v>
      </c>
      <c r="B335">
        <v>41</v>
      </c>
      <c r="C335">
        <f t="shared" si="51"/>
        <v>34.888951037010656</v>
      </c>
      <c r="D335">
        <f t="shared" si="52"/>
        <v>193.26216591160835</v>
      </c>
      <c r="E335">
        <f t="shared" si="53"/>
        <v>6.1110489629893436</v>
      </c>
      <c r="F335">
        <f t="shared" si="54"/>
        <v>0</v>
      </c>
      <c r="G335">
        <f t="shared" si="54"/>
        <v>0</v>
      </c>
      <c r="H335">
        <f t="shared" si="54"/>
        <v>1.3709911458112219E-19</v>
      </c>
      <c r="I335">
        <f t="shared" si="54"/>
        <v>1.2191996353079336E-27</v>
      </c>
      <c r="J335">
        <f t="shared" si="55"/>
        <v>1.3709911580032181E-19</v>
      </c>
      <c r="K335">
        <f t="shared" si="50"/>
        <v>6.1110489629893436</v>
      </c>
      <c r="L335">
        <f t="shared" si="56"/>
        <v>37.344919428053132</v>
      </c>
    </row>
    <row r="336" spans="1:12" x14ac:dyDescent="0.25">
      <c r="A336">
        <f t="shared" si="57"/>
        <v>1046.1999999999853</v>
      </c>
      <c r="B336">
        <v>54</v>
      </c>
      <c r="C336">
        <f t="shared" si="51"/>
        <v>34.827090614164717</v>
      </c>
      <c r="D336">
        <f t="shared" si="52"/>
        <v>193.21216591160839</v>
      </c>
      <c r="E336">
        <f t="shared" si="53"/>
        <v>19.172909385835283</v>
      </c>
      <c r="F336">
        <f t="shared" si="54"/>
        <v>0</v>
      </c>
      <c r="G336">
        <f t="shared" si="54"/>
        <v>0</v>
      </c>
      <c r="H336">
        <f t="shared" si="54"/>
        <v>6.91736618231001E-20</v>
      </c>
      <c r="I336">
        <f t="shared" si="54"/>
        <v>5.6867460892651414E-28</v>
      </c>
      <c r="J336">
        <f t="shared" si="55"/>
        <v>6.9173662391774707E-20</v>
      </c>
      <c r="K336">
        <f t="shared" si="50"/>
        <v>19.172909385835283</v>
      </c>
      <c r="L336">
        <f t="shared" si="56"/>
        <v>367.60045431745067</v>
      </c>
    </row>
    <row r="337" spans="1:12" x14ac:dyDescent="0.25">
      <c r="A337">
        <f t="shared" si="57"/>
        <v>1046.2499999999852</v>
      </c>
      <c r="B337">
        <v>55</v>
      </c>
      <c r="C337">
        <f t="shared" si="51"/>
        <v>34.765230191319006</v>
      </c>
      <c r="D337">
        <f t="shared" si="52"/>
        <v>193.16216591160844</v>
      </c>
      <c r="E337">
        <f t="shared" si="53"/>
        <v>20.234769808680994</v>
      </c>
      <c r="F337">
        <f t="shared" si="54"/>
        <v>0</v>
      </c>
      <c r="G337">
        <f t="shared" si="54"/>
        <v>0</v>
      </c>
      <c r="H337">
        <f t="shared" si="54"/>
        <v>3.4737063129054509E-20</v>
      </c>
      <c r="I337">
        <f t="shared" si="54"/>
        <v>2.6410581712866165E-28</v>
      </c>
      <c r="J337">
        <f t="shared" si="55"/>
        <v>3.4737063393160328E-20</v>
      </c>
      <c r="K337">
        <f t="shared" si="50"/>
        <v>20.234769808680994</v>
      </c>
      <c r="L337">
        <f t="shared" si="56"/>
        <v>409.44590921030789</v>
      </c>
    </row>
    <row r="338" spans="1:12" x14ac:dyDescent="0.25">
      <c r="A338">
        <f t="shared" si="57"/>
        <v>1046.2999999999852</v>
      </c>
      <c r="B338">
        <v>52</v>
      </c>
      <c r="C338">
        <f t="shared" si="51"/>
        <v>34.703369768473067</v>
      </c>
      <c r="D338">
        <f t="shared" si="52"/>
        <v>193.11216591160849</v>
      </c>
      <c r="E338">
        <f t="shared" si="53"/>
        <v>17.296630231526933</v>
      </c>
      <c r="F338">
        <f t="shared" si="54"/>
        <v>0</v>
      </c>
      <c r="G338">
        <f t="shared" si="54"/>
        <v>0</v>
      </c>
      <c r="H338">
        <f t="shared" si="54"/>
        <v>1.7361675893688243E-20</v>
      </c>
      <c r="I338">
        <f t="shared" si="54"/>
        <v>1.221285531681595E-28</v>
      </c>
      <c r="J338">
        <f t="shared" si="55"/>
        <v>1.7361676015816797E-20</v>
      </c>
      <c r="K338">
        <f t="shared" si="50"/>
        <v>17.296630231526933</v>
      </c>
      <c r="L338">
        <f t="shared" si="56"/>
        <v>299.17341736617146</v>
      </c>
    </row>
    <row r="339" spans="1:12" x14ac:dyDescent="0.25">
      <c r="A339">
        <f t="shared" si="57"/>
        <v>1046.3499999999851</v>
      </c>
      <c r="B339">
        <v>52</v>
      </c>
      <c r="C339">
        <f t="shared" si="51"/>
        <v>34.641509345627128</v>
      </c>
      <c r="D339">
        <f t="shared" si="52"/>
        <v>193.06216591160853</v>
      </c>
      <c r="E339">
        <f t="shared" si="53"/>
        <v>17.358490654372872</v>
      </c>
      <c r="F339">
        <f t="shared" si="54"/>
        <v>0</v>
      </c>
      <c r="G339">
        <f t="shared" si="54"/>
        <v>0</v>
      </c>
      <c r="H339">
        <f t="shared" si="54"/>
        <v>8.636472737139062E-21</v>
      </c>
      <c r="I339">
        <f t="shared" si="54"/>
        <v>5.623174658330167E-29</v>
      </c>
      <c r="J339">
        <f t="shared" si="55"/>
        <v>8.6364727933708088E-21</v>
      </c>
      <c r="K339">
        <f t="shared" si="50"/>
        <v>17.358490654372872</v>
      </c>
      <c r="L339">
        <f t="shared" si="56"/>
        <v>301.31719779795031</v>
      </c>
    </row>
    <row r="340" spans="1:12" x14ac:dyDescent="0.25">
      <c r="A340">
        <f t="shared" si="57"/>
        <v>1046.3999999999851</v>
      </c>
      <c r="B340">
        <v>53</v>
      </c>
      <c r="C340">
        <f t="shared" si="51"/>
        <v>34.579648922781189</v>
      </c>
      <c r="D340">
        <f t="shared" si="52"/>
        <v>193.01216591160858</v>
      </c>
      <c r="E340">
        <f t="shared" si="53"/>
        <v>18.420351077218811</v>
      </c>
      <c r="F340">
        <f t="shared" si="54"/>
        <v>0</v>
      </c>
      <c r="G340">
        <f t="shared" si="54"/>
        <v>0</v>
      </c>
      <c r="H340">
        <f t="shared" si="54"/>
        <v>4.2758984595704866E-21</v>
      </c>
      <c r="I340">
        <f t="shared" si="54"/>
        <v>2.5779295806086953E-29</v>
      </c>
      <c r="J340">
        <f t="shared" si="55"/>
        <v>4.2758984853497826E-21</v>
      </c>
      <c r="K340">
        <f t="shared" si="50"/>
        <v>18.420351077218811</v>
      </c>
      <c r="L340">
        <f t="shared" si="56"/>
        <v>339.30933380799621</v>
      </c>
    </row>
    <row r="341" spans="1:12" x14ac:dyDescent="0.25">
      <c r="A341">
        <f t="shared" si="57"/>
        <v>1046.449999999985</v>
      </c>
      <c r="B341">
        <v>44</v>
      </c>
      <c r="C341">
        <f t="shared" si="51"/>
        <v>34.51778849993525</v>
      </c>
      <c r="D341">
        <f t="shared" si="52"/>
        <v>192.96216591160862</v>
      </c>
      <c r="E341">
        <f t="shared" si="53"/>
        <v>9.48221150006475</v>
      </c>
      <c r="F341">
        <f t="shared" si="54"/>
        <v>0</v>
      </c>
      <c r="G341">
        <f t="shared" si="54"/>
        <v>0</v>
      </c>
      <c r="H341">
        <f t="shared" si="54"/>
        <v>2.107000193716253E-21</v>
      </c>
      <c r="I341">
        <f t="shared" si="54"/>
        <v>1.1767538895597962E-29</v>
      </c>
      <c r="J341">
        <f t="shared" si="55"/>
        <v>2.1070002054837918E-21</v>
      </c>
      <c r="K341">
        <f t="shared" si="50"/>
        <v>9.48221150006475</v>
      </c>
      <c r="L341">
        <f t="shared" si="56"/>
        <v>89.912334931960203</v>
      </c>
    </row>
    <row r="342" spans="1:12" x14ac:dyDescent="0.25">
      <c r="A342">
        <f t="shared" si="57"/>
        <v>1046.499999999985</v>
      </c>
      <c r="B342">
        <v>65</v>
      </c>
      <c r="C342">
        <f t="shared" si="51"/>
        <v>34.455928077089311</v>
      </c>
      <c r="D342">
        <f t="shared" si="52"/>
        <v>192.91216591160867</v>
      </c>
      <c r="E342">
        <f t="shared" si="53"/>
        <v>30.544071922910689</v>
      </c>
      <c r="F342">
        <f t="shared" si="54"/>
        <v>0</v>
      </c>
      <c r="G342">
        <f t="shared" si="54"/>
        <v>0</v>
      </c>
      <c r="H342">
        <f t="shared" si="54"/>
        <v>1.033351282530502E-21</v>
      </c>
      <c r="I342">
        <f t="shared" si="54"/>
        <v>5.3484181123146356E-30</v>
      </c>
      <c r="J342">
        <f t="shared" si="55"/>
        <v>1.03335128787892E-21</v>
      </c>
      <c r="K342">
        <f t="shared" si="50"/>
        <v>30.544071922910689</v>
      </c>
      <c r="L342">
        <f t="shared" si="56"/>
        <v>932.94032963194104</v>
      </c>
    </row>
    <row r="343" spans="1:12" x14ac:dyDescent="0.25">
      <c r="A343">
        <f t="shared" si="57"/>
        <v>1046.5499999999849</v>
      </c>
      <c r="B343">
        <v>60</v>
      </c>
      <c r="C343">
        <f t="shared" si="51"/>
        <v>34.394067654243372</v>
      </c>
      <c r="D343">
        <f t="shared" si="52"/>
        <v>192.86216591160871</v>
      </c>
      <c r="E343">
        <f t="shared" si="53"/>
        <v>25.605932345756628</v>
      </c>
      <c r="F343">
        <f t="shared" si="54"/>
        <v>0</v>
      </c>
      <c r="G343">
        <f t="shared" si="54"/>
        <v>0</v>
      </c>
      <c r="H343">
        <f t="shared" si="54"/>
        <v>5.0440293535642159E-22</v>
      </c>
      <c r="I343">
        <f t="shared" si="54"/>
        <v>2.4204168913244291E-30</v>
      </c>
      <c r="J343">
        <f t="shared" si="55"/>
        <v>5.0440293777683847E-22</v>
      </c>
      <c r="K343">
        <f t="shared" si="50"/>
        <v>25.605932345756628</v>
      </c>
      <c r="L343">
        <f t="shared" si="56"/>
        <v>655.66377129546549</v>
      </c>
    </row>
    <row r="344" spans="1:12" x14ac:dyDescent="0.25">
      <c r="A344">
        <f t="shared" si="57"/>
        <v>1046.5999999999849</v>
      </c>
      <c r="B344">
        <v>54</v>
      </c>
      <c r="C344">
        <f t="shared" si="51"/>
        <v>34.332207231397661</v>
      </c>
      <c r="D344">
        <f t="shared" si="52"/>
        <v>192.81216591160876</v>
      </c>
      <c r="E344">
        <f t="shared" si="53"/>
        <v>19.667792768602339</v>
      </c>
      <c r="F344">
        <f t="shared" si="54"/>
        <v>0</v>
      </c>
      <c r="G344">
        <f t="shared" si="54"/>
        <v>0</v>
      </c>
      <c r="H344">
        <f t="shared" si="54"/>
        <v>2.4504928680211689E-22</v>
      </c>
      <c r="I344">
        <f t="shared" si="54"/>
        <v>1.0906367187286236E-30</v>
      </c>
      <c r="J344">
        <f t="shared" si="55"/>
        <v>2.4504928789275362E-22</v>
      </c>
      <c r="K344">
        <f t="shared" si="50"/>
        <v>19.667792768602339</v>
      </c>
      <c r="L344">
        <f t="shared" si="56"/>
        <v>386.82207238868648</v>
      </c>
    </row>
    <row r="345" spans="1:12" x14ac:dyDescent="0.25">
      <c r="A345">
        <f t="shared" si="57"/>
        <v>1046.6499999999849</v>
      </c>
      <c r="B345">
        <v>67</v>
      </c>
      <c r="C345">
        <f t="shared" si="51"/>
        <v>34.270346808551722</v>
      </c>
      <c r="D345">
        <f t="shared" si="52"/>
        <v>192.7621659116088</v>
      </c>
      <c r="E345">
        <f t="shared" si="53"/>
        <v>32.729653191448278</v>
      </c>
      <c r="F345">
        <f t="shared" si="54"/>
        <v>0</v>
      </c>
      <c r="G345">
        <f t="shared" si="54"/>
        <v>0</v>
      </c>
      <c r="H345">
        <f t="shared" si="54"/>
        <v>1.1848830739331342E-22</v>
      </c>
      <c r="I345">
        <f t="shared" si="54"/>
        <v>4.8932248309799716E-31</v>
      </c>
      <c r="J345">
        <f t="shared" si="55"/>
        <v>1.1848830788263592E-22</v>
      </c>
      <c r="K345">
        <f t="shared" si="50"/>
        <v>32.729653191448278</v>
      </c>
      <c r="L345">
        <f t="shared" si="56"/>
        <v>1071.2301980324805</v>
      </c>
    </row>
    <row r="346" spans="1:12" x14ac:dyDescent="0.25">
      <c r="A346">
        <f t="shared" si="57"/>
        <v>1046.6999999999848</v>
      </c>
      <c r="B346">
        <v>54</v>
      </c>
      <c r="C346">
        <f t="shared" si="51"/>
        <v>34.208486385705783</v>
      </c>
      <c r="D346">
        <f t="shared" si="52"/>
        <v>192.71216591160885</v>
      </c>
      <c r="E346">
        <f t="shared" si="53"/>
        <v>19.791513614294217</v>
      </c>
      <c r="F346">
        <f t="shared" si="54"/>
        <v>0</v>
      </c>
      <c r="G346">
        <f t="shared" si="54"/>
        <v>0</v>
      </c>
      <c r="H346">
        <f t="shared" si="54"/>
        <v>5.7022173019507862E-23</v>
      </c>
      <c r="I346">
        <f t="shared" si="54"/>
        <v>2.1859254304326263E-31</v>
      </c>
      <c r="J346">
        <f t="shared" si="55"/>
        <v>5.7022173238100406E-23</v>
      </c>
      <c r="K346">
        <f t="shared" si="50"/>
        <v>19.791513614294217</v>
      </c>
      <c r="L346">
        <f t="shared" si="56"/>
        <v>391.70401114479336</v>
      </c>
    </row>
    <row r="347" spans="1:12" x14ac:dyDescent="0.25">
      <c r="A347">
        <f t="shared" si="57"/>
        <v>1046.7499999999848</v>
      </c>
      <c r="B347">
        <v>63</v>
      </c>
      <c r="C347">
        <f t="shared" si="51"/>
        <v>34.146625962859844</v>
      </c>
      <c r="D347">
        <f t="shared" si="52"/>
        <v>192.66216591160889</v>
      </c>
      <c r="E347">
        <f t="shared" si="53"/>
        <v>28.853374037140156</v>
      </c>
      <c r="F347">
        <f t="shared" si="54"/>
        <v>0</v>
      </c>
      <c r="G347">
        <f t="shared" si="54"/>
        <v>0</v>
      </c>
      <c r="H347">
        <f t="shared" si="54"/>
        <v>2.7312298268538658E-23</v>
      </c>
      <c r="I347">
        <f t="shared" si="54"/>
        <v>9.7230077072790336E-32</v>
      </c>
      <c r="J347">
        <f t="shared" si="55"/>
        <v>2.7312298365768733E-23</v>
      </c>
      <c r="K347">
        <f t="shared" si="50"/>
        <v>28.853374037140156</v>
      </c>
      <c r="L347">
        <f t="shared" si="56"/>
        <v>832.51719332711366</v>
      </c>
    </row>
    <row r="348" spans="1:12" x14ac:dyDescent="0.25">
      <c r="A348">
        <f t="shared" si="57"/>
        <v>1046.7999999999847</v>
      </c>
      <c r="B348">
        <v>50</v>
      </c>
      <c r="C348">
        <f t="shared" si="51"/>
        <v>34.084765540013905</v>
      </c>
      <c r="D348">
        <f t="shared" si="52"/>
        <v>192.61216591160894</v>
      </c>
      <c r="E348">
        <f t="shared" si="53"/>
        <v>15.915234459986095</v>
      </c>
      <c r="F348">
        <f t="shared" si="54"/>
        <v>0</v>
      </c>
      <c r="G348">
        <f t="shared" si="54"/>
        <v>0</v>
      </c>
      <c r="H348">
        <f t="shared" si="54"/>
        <v>1.3020238657113779E-23</v>
      </c>
      <c r="I348">
        <f t="shared" si="54"/>
        <v>4.3061686342964578E-32</v>
      </c>
      <c r="J348">
        <f t="shared" si="55"/>
        <v>1.3020238700175465E-23</v>
      </c>
      <c r="K348">
        <f t="shared" si="50"/>
        <v>15.915234459986095</v>
      </c>
      <c r="L348">
        <f t="shared" si="56"/>
        <v>253.29468791632891</v>
      </c>
    </row>
    <row r="349" spans="1:12" x14ac:dyDescent="0.25">
      <c r="A349">
        <f t="shared" si="57"/>
        <v>1046.8499999999847</v>
      </c>
      <c r="B349">
        <v>59</v>
      </c>
      <c r="C349">
        <f t="shared" si="51"/>
        <v>34.022905117167966</v>
      </c>
      <c r="D349">
        <f t="shared" si="52"/>
        <v>192.56216591160899</v>
      </c>
      <c r="E349">
        <f t="shared" si="53"/>
        <v>24.977094882832034</v>
      </c>
      <c r="F349">
        <f t="shared" si="54"/>
        <v>0</v>
      </c>
      <c r="G349">
        <f t="shared" si="54"/>
        <v>0</v>
      </c>
      <c r="H349">
        <f t="shared" si="54"/>
        <v>6.1776863981999371E-24</v>
      </c>
      <c r="I349">
        <f t="shared" si="54"/>
        <v>1.8989194914873965E-32</v>
      </c>
      <c r="J349">
        <f t="shared" si="55"/>
        <v>6.1776864171891322E-24</v>
      </c>
      <c r="K349">
        <f t="shared" si="50"/>
        <v>24.977094882832034</v>
      </c>
      <c r="L349">
        <f t="shared" si="56"/>
        <v>623.85526878599421</v>
      </c>
    </row>
    <row r="350" spans="1:12" x14ac:dyDescent="0.25">
      <c r="A350">
        <f t="shared" si="57"/>
        <v>1046.8999999999846</v>
      </c>
      <c r="B350">
        <v>54</v>
      </c>
      <c r="C350">
        <f t="shared" si="51"/>
        <v>33.961044694322027</v>
      </c>
      <c r="D350">
        <f t="shared" si="52"/>
        <v>192.51216591160903</v>
      </c>
      <c r="E350">
        <f t="shared" si="53"/>
        <v>20.038955305677973</v>
      </c>
      <c r="F350">
        <f t="shared" si="54"/>
        <v>0</v>
      </c>
      <c r="G350">
        <f t="shared" si="54"/>
        <v>0</v>
      </c>
      <c r="H350">
        <f t="shared" si="54"/>
        <v>2.9172858578255742E-24</v>
      </c>
      <c r="I350">
        <f t="shared" si="54"/>
        <v>8.3377177115682019E-33</v>
      </c>
      <c r="J350">
        <f t="shared" si="55"/>
        <v>2.9172858661632921E-24</v>
      </c>
      <c r="K350">
        <f t="shared" si="50"/>
        <v>20.038955305677973</v>
      </c>
      <c r="L350">
        <f t="shared" si="56"/>
        <v>401.55972974295941</v>
      </c>
    </row>
    <row r="351" spans="1:12" x14ac:dyDescent="0.25">
      <c r="A351">
        <f t="shared" si="57"/>
        <v>1046.9499999999846</v>
      </c>
      <c r="B351">
        <v>60</v>
      </c>
      <c r="C351">
        <f t="shared" si="51"/>
        <v>33.899184271476315</v>
      </c>
      <c r="D351">
        <f t="shared" si="52"/>
        <v>192.46216591160908</v>
      </c>
      <c r="E351">
        <f t="shared" si="53"/>
        <v>26.100815728523685</v>
      </c>
      <c r="F351">
        <f t="shared" si="54"/>
        <v>0</v>
      </c>
      <c r="G351">
        <f t="shared" si="54"/>
        <v>0</v>
      </c>
      <c r="H351">
        <f t="shared" si="54"/>
        <v>1.3711290438513883E-24</v>
      </c>
      <c r="I351">
        <f t="shared" si="54"/>
        <v>3.6451292973957012E-33</v>
      </c>
      <c r="J351">
        <f t="shared" si="55"/>
        <v>1.3711290474965176E-24</v>
      </c>
      <c r="K351">
        <f t="shared" si="50"/>
        <v>26.100815728523685</v>
      </c>
      <c r="L351">
        <f t="shared" si="56"/>
        <v>681.25258169434937</v>
      </c>
    </row>
    <row r="352" spans="1:12" x14ac:dyDescent="0.25">
      <c r="A352">
        <f t="shared" si="57"/>
        <v>1046.9999999999845</v>
      </c>
      <c r="B352">
        <v>70</v>
      </c>
      <c r="C352">
        <f t="shared" si="51"/>
        <v>33.837323848630376</v>
      </c>
      <c r="D352">
        <f t="shared" si="52"/>
        <v>192.41216591160912</v>
      </c>
      <c r="E352">
        <f t="shared" si="53"/>
        <v>36.162676151369624</v>
      </c>
      <c r="F352">
        <f t="shared" si="54"/>
        <v>0</v>
      </c>
      <c r="G352">
        <f t="shared" si="54"/>
        <v>0</v>
      </c>
      <c r="H352">
        <f t="shared" si="54"/>
        <v>6.4139251756661956E-25</v>
      </c>
      <c r="I352">
        <f t="shared" si="54"/>
        <v>1.5867328186243766E-33</v>
      </c>
      <c r="J352">
        <f t="shared" si="55"/>
        <v>6.4139251915335234E-25</v>
      </c>
      <c r="K352">
        <f t="shared" si="50"/>
        <v>36.162676151369624</v>
      </c>
      <c r="L352">
        <f t="shared" si="56"/>
        <v>1307.7391464288373</v>
      </c>
    </row>
    <row r="353" spans="1:12" x14ac:dyDescent="0.25">
      <c r="A353">
        <f t="shared" si="57"/>
        <v>1047.0499999999845</v>
      </c>
      <c r="B353">
        <v>47</v>
      </c>
      <c r="C353">
        <f t="shared" si="51"/>
        <v>33.775463425784437</v>
      </c>
      <c r="D353">
        <f t="shared" si="52"/>
        <v>192.36216591160917</v>
      </c>
      <c r="E353">
        <f t="shared" si="53"/>
        <v>13.224536574215563</v>
      </c>
      <c r="F353">
        <f t="shared" si="54"/>
        <v>0</v>
      </c>
      <c r="G353">
        <f t="shared" si="54"/>
        <v>0</v>
      </c>
      <c r="H353">
        <f t="shared" si="54"/>
        <v>2.9861778046248599E-25</v>
      </c>
      <c r="I353">
        <f t="shared" si="54"/>
        <v>6.8773287775220992E-34</v>
      </c>
      <c r="J353">
        <f t="shared" si="55"/>
        <v>2.9861778115021888E-25</v>
      </c>
      <c r="K353">
        <f t="shared" si="50"/>
        <v>13.224536574215563</v>
      </c>
      <c r="L353">
        <f t="shared" si="56"/>
        <v>174.8883676027651</v>
      </c>
    </row>
    <row r="354" spans="1:12" x14ac:dyDescent="0.25">
      <c r="A354">
        <f t="shared" si="57"/>
        <v>1047.0999999999844</v>
      </c>
      <c r="B354">
        <v>82</v>
      </c>
      <c r="C354">
        <f t="shared" si="51"/>
        <v>33.713603002938498</v>
      </c>
      <c r="D354">
        <f t="shared" si="52"/>
        <v>192.31216591160921</v>
      </c>
      <c r="E354">
        <f t="shared" si="53"/>
        <v>48.286396997061502</v>
      </c>
      <c r="F354">
        <f t="shared" si="54"/>
        <v>0</v>
      </c>
      <c r="G354">
        <f t="shared" si="54"/>
        <v>0</v>
      </c>
      <c r="H354">
        <f t="shared" si="54"/>
        <v>1.383737313888765E-25</v>
      </c>
      <c r="I354">
        <f t="shared" si="54"/>
        <v>2.9679794174122156E-34</v>
      </c>
      <c r="J354">
        <f t="shared" si="55"/>
        <v>1.3837373168567446E-25</v>
      </c>
      <c r="K354">
        <f t="shared" si="50"/>
        <v>48.286396997061502</v>
      </c>
      <c r="L354">
        <f t="shared" si="56"/>
        <v>2331.5761349578302</v>
      </c>
    </row>
    <row r="355" spans="1:12" x14ac:dyDescent="0.25">
      <c r="A355">
        <f t="shared" si="57"/>
        <v>1047.1499999999844</v>
      </c>
      <c r="B355">
        <v>63</v>
      </c>
      <c r="C355">
        <f t="shared" si="51"/>
        <v>33.651742580092559</v>
      </c>
      <c r="D355">
        <f t="shared" si="52"/>
        <v>192.26216591160926</v>
      </c>
      <c r="E355">
        <f t="shared" si="53"/>
        <v>29.348257419907441</v>
      </c>
      <c r="F355">
        <f t="shared" si="54"/>
        <v>0</v>
      </c>
      <c r="G355">
        <f t="shared" si="54"/>
        <v>0</v>
      </c>
      <c r="H355">
        <f t="shared" si="54"/>
        <v>6.3817216327196753E-26</v>
      </c>
      <c r="I355">
        <f t="shared" si="54"/>
        <v>1.2753432818457441E-34</v>
      </c>
      <c r="J355">
        <f t="shared" si="55"/>
        <v>6.3817216454731082E-26</v>
      </c>
      <c r="K355">
        <f t="shared" si="50"/>
        <v>29.348257419907441</v>
      </c>
      <c r="L355">
        <f t="shared" si="56"/>
        <v>861.32021358515215</v>
      </c>
    </row>
    <row r="356" spans="1:12" x14ac:dyDescent="0.25">
      <c r="A356">
        <f t="shared" si="57"/>
        <v>1047.1999999999844</v>
      </c>
      <c r="B356">
        <v>57</v>
      </c>
      <c r="C356">
        <f t="shared" si="51"/>
        <v>33.58988215724662</v>
      </c>
      <c r="D356">
        <f t="shared" si="52"/>
        <v>192.2121659116093</v>
      </c>
      <c r="E356">
        <f t="shared" si="53"/>
        <v>23.41011784275338</v>
      </c>
      <c r="F356">
        <f t="shared" si="54"/>
        <v>0</v>
      </c>
      <c r="G356">
        <f t="shared" si="54"/>
        <v>0</v>
      </c>
      <c r="H356">
        <f t="shared" si="54"/>
        <v>2.9293298427082288E-26</v>
      </c>
      <c r="I356">
        <f t="shared" si="54"/>
        <v>5.4565536357993891E-35</v>
      </c>
      <c r="J356">
        <f t="shared" si="55"/>
        <v>2.9293298481647824E-26</v>
      </c>
      <c r="K356">
        <f t="shared" si="50"/>
        <v>23.41011784275338</v>
      </c>
      <c r="L356">
        <f t="shared" si="56"/>
        <v>548.03361741160018</v>
      </c>
    </row>
    <row r="357" spans="1:12" x14ac:dyDescent="0.25">
      <c r="A357">
        <f t="shared" si="57"/>
        <v>1047.2499999999843</v>
      </c>
      <c r="B357">
        <v>68</v>
      </c>
      <c r="C357">
        <f t="shared" si="51"/>
        <v>33.528021734400681</v>
      </c>
      <c r="D357">
        <f t="shared" si="52"/>
        <v>192.16216591160935</v>
      </c>
      <c r="E357">
        <f t="shared" si="53"/>
        <v>34.471978265599319</v>
      </c>
      <c r="F357">
        <f t="shared" si="54"/>
        <v>0</v>
      </c>
      <c r="G357">
        <f t="shared" si="54"/>
        <v>0</v>
      </c>
      <c r="H357">
        <f t="shared" si="54"/>
        <v>1.3382735995507403E-26</v>
      </c>
      <c r="I357">
        <f t="shared" si="54"/>
        <v>2.3245284936544198E-35</v>
      </c>
      <c r="J357">
        <f t="shared" si="55"/>
        <v>1.3382736018752689E-26</v>
      </c>
      <c r="K357">
        <f t="shared" si="50"/>
        <v>34.471978265599319</v>
      </c>
      <c r="L357">
        <f t="shared" si="56"/>
        <v>1188.3172855439518</v>
      </c>
    </row>
    <row r="358" spans="1:12" x14ac:dyDescent="0.25">
      <c r="A358">
        <f t="shared" si="57"/>
        <v>1047.2999999999843</v>
      </c>
      <c r="B358">
        <v>62</v>
      </c>
      <c r="C358">
        <f t="shared" si="51"/>
        <v>33.46616131155497</v>
      </c>
      <c r="D358">
        <f t="shared" si="52"/>
        <v>192.1121659116094</v>
      </c>
      <c r="E358">
        <f t="shared" si="53"/>
        <v>28.53383868844503</v>
      </c>
      <c r="F358">
        <f t="shared" si="54"/>
        <v>0</v>
      </c>
      <c r="G358">
        <f t="shared" si="54"/>
        <v>0</v>
      </c>
      <c r="H358">
        <f t="shared" si="54"/>
        <v>6.0851005705630175E-27</v>
      </c>
      <c r="I358">
        <f t="shared" si="54"/>
        <v>9.859989113105824E-36</v>
      </c>
      <c r="J358">
        <f t="shared" si="55"/>
        <v>6.0851005804230066E-27</v>
      </c>
      <c r="K358">
        <f t="shared" si="50"/>
        <v>28.53383868844503</v>
      </c>
      <c r="L358">
        <f t="shared" si="56"/>
        <v>814.17995029820236</v>
      </c>
    </row>
    <row r="359" spans="1:12" x14ac:dyDescent="0.25">
      <c r="A359">
        <f t="shared" si="57"/>
        <v>1047.3499999999842</v>
      </c>
      <c r="B359">
        <v>65</v>
      </c>
      <c r="C359">
        <f t="shared" si="51"/>
        <v>33.404300888709031</v>
      </c>
      <c r="D359">
        <f t="shared" si="52"/>
        <v>192.06216591160944</v>
      </c>
      <c r="E359">
        <f t="shared" si="53"/>
        <v>31.595699111290969</v>
      </c>
      <c r="F359">
        <f t="shared" si="54"/>
        <v>0</v>
      </c>
      <c r="G359">
        <f t="shared" si="54"/>
        <v>0</v>
      </c>
      <c r="H359">
        <f t="shared" si="54"/>
        <v>2.7538280880202017E-27</v>
      </c>
      <c r="I359">
        <f t="shared" si="54"/>
        <v>4.1643105825004585E-36</v>
      </c>
      <c r="J359">
        <f t="shared" si="55"/>
        <v>2.7538280921845124E-27</v>
      </c>
      <c r="K359">
        <f t="shared" si="50"/>
        <v>31.595699111290969</v>
      </c>
      <c r="L359">
        <f t="shared" si="56"/>
        <v>998.28820233123292</v>
      </c>
    </row>
    <row r="360" spans="1:12" x14ac:dyDescent="0.25">
      <c r="A360">
        <f t="shared" si="57"/>
        <v>1047.3999999999842</v>
      </c>
      <c r="B360">
        <v>72</v>
      </c>
      <c r="C360">
        <f t="shared" si="51"/>
        <v>33.342440465863092</v>
      </c>
      <c r="D360">
        <f t="shared" si="52"/>
        <v>192.01216591160949</v>
      </c>
      <c r="E360">
        <f t="shared" si="53"/>
        <v>38.657559534136908</v>
      </c>
      <c r="F360">
        <f t="shared" si="54"/>
        <v>0</v>
      </c>
      <c r="G360">
        <f t="shared" si="54"/>
        <v>0</v>
      </c>
      <c r="H360">
        <f t="shared" si="54"/>
        <v>1.2403724322639175E-27</v>
      </c>
      <c r="I360">
        <f t="shared" si="54"/>
        <v>1.7511966008101322E-36</v>
      </c>
      <c r="J360">
        <f t="shared" si="55"/>
        <v>1.240372434015114E-27</v>
      </c>
      <c r="K360">
        <f t="shared" si="50"/>
        <v>38.657559534136908</v>
      </c>
      <c r="L360">
        <f t="shared" si="56"/>
        <v>1494.4069091353394</v>
      </c>
    </row>
    <row r="361" spans="1:12" x14ac:dyDescent="0.25">
      <c r="A361">
        <f t="shared" si="57"/>
        <v>1047.4499999999841</v>
      </c>
      <c r="B361">
        <v>72</v>
      </c>
      <c r="C361">
        <f t="shared" si="51"/>
        <v>33.280580043017153</v>
      </c>
      <c r="D361">
        <f t="shared" si="52"/>
        <v>191.96216591160953</v>
      </c>
      <c r="E361">
        <f t="shared" si="53"/>
        <v>38.719419956982847</v>
      </c>
      <c r="F361">
        <f t="shared" si="54"/>
        <v>0</v>
      </c>
      <c r="G361">
        <f t="shared" si="54"/>
        <v>0</v>
      </c>
      <c r="H361">
        <f t="shared" si="54"/>
        <v>5.5604968687766544E-28</v>
      </c>
      <c r="I361">
        <f t="shared" si="54"/>
        <v>7.3324956558861339E-37</v>
      </c>
      <c r="J361">
        <f t="shared" si="55"/>
        <v>5.5604968761091502E-28</v>
      </c>
      <c r="K361">
        <f t="shared" si="50"/>
        <v>38.719419956982847</v>
      </c>
      <c r="L361">
        <f t="shared" si="56"/>
        <v>1499.1934818052016</v>
      </c>
    </row>
    <row r="362" spans="1:12" x14ac:dyDescent="0.25">
      <c r="A362">
        <f t="shared" si="57"/>
        <v>1047.4999999999841</v>
      </c>
      <c r="B362">
        <v>71</v>
      </c>
      <c r="C362">
        <f t="shared" si="51"/>
        <v>33.218719620171214</v>
      </c>
      <c r="D362">
        <f t="shared" si="52"/>
        <v>191.91216591160958</v>
      </c>
      <c r="E362">
        <f t="shared" si="53"/>
        <v>37.781280379828786</v>
      </c>
      <c r="F362">
        <f t="shared" si="54"/>
        <v>0</v>
      </c>
      <c r="G362">
        <f t="shared" si="54"/>
        <v>0</v>
      </c>
      <c r="H362">
        <f t="shared" si="54"/>
        <v>2.4809688465729005E-28</v>
      </c>
      <c r="I362">
        <f t="shared" si="54"/>
        <v>3.0569887392391386E-37</v>
      </c>
      <c r="J362">
        <f t="shared" si="55"/>
        <v>2.4809688496298894E-28</v>
      </c>
      <c r="K362">
        <f t="shared" si="50"/>
        <v>37.781280379828786</v>
      </c>
      <c r="L362">
        <f t="shared" si="56"/>
        <v>1427.4251471392356</v>
      </c>
    </row>
    <row r="363" spans="1:12" x14ac:dyDescent="0.25">
      <c r="A363">
        <f t="shared" si="57"/>
        <v>1047.549999999984</v>
      </c>
      <c r="B363">
        <v>64</v>
      </c>
      <c r="C363">
        <f t="shared" si="51"/>
        <v>33.156859197325275</v>
      </c>
      <c r="D363">
        <f t="shared" si="52"/>
        <v>191.86216591160962</v>
      </c>
      <c r="E363">
        <f t="shared" si="53"/>
        <v>30.843140802674725</v>
      </c>
      <c r="F363">
        <f t="shared" si="54"/>
        <v>0</v>
      </c>
      <c r="G363">
        <f t="shared" si="54"/>
        <v>0</v>
      </c>
      <c r="H363">
        <f t="shared" si="54"/>
        <v>1.1017301547829183E-28</v>
      </c>
      <c r="I363">
        <f t="shared" si="54"/>
        <v>1.2689981219636329E-37</v>
      </c>
      <c r="J363">
        <f t="shared" si="55"/>
        <v>1.1017301560519165E-28</v>
      </c>
      <c r="K363">
        <f t="shared" si="50"/>
        <v>30.843140802674725</v>
      </c>
      <c r="L363">
        <f t="shared" si="56"/>
        <v>951.29933457361847</v>
      </c>
    </row>
    <row r="364" spans="1:12" x14ac:dyDescent="0.25">
      <c r="A364">
        <f t="shared" si="57"/>
        <v>1047.599999999984</v>
      </c>
      <c r="B364">
        <v>61</v>
      </c>
      <c r="C364">
        <f t="shared" si="51"/>
        <v>33.094998774479336</v>
      </c>
      <c r="D364">
        <f t="shared" si="52"/>
        <v>191.81216591160967</v>
      </c>
      <c r="E364">
        <f t="shared" si="53"/>
        <v>27.905001225520664</v>
      </c>
      <c r="F364">
        <f t="shared" si="54"/>
        <v>0</v>
      </c>
      <c r="G364">
        <f t="shared" si="54"/>
        <v>0</v>
      </c>
      <c r="H364">
        <f t="shared" si="54"/>
        <v>4.8693991665059076E-29</v>
      </c>
      <c r="I364">
        <f t="shared" si="54"/>
        <v>5.2450935141998515E-38</v>
      </c>
      <c r="J364">
        <f t="shared" si="55"/>
        <v>4.8693991717510014E-29</v>
      </c>
      <c r="K364">
        <f t="shared" si="50"/>
        <v>27.905001225520664</v>
      </c>
      <c r="L364">
        <f t="shared" si="56"/>
        <v>778.68909339630977</v>
      </c>
    </row>
    <row r="365" spans="1:12" x14ac:dyDescent="0.25">
      <c r="A365">
        <f t="shared" si="57"/>
        <v>1047.6499999999839</v>
      </c>
      <c r="B365">
        <v>66</v>
      </c>
      <c r="C365">
        <f t="shared" si="51"/>
        <v>33.033138351633625</v>
      </c>
      <c r="D365">
        <f t="shared" si="52"/>
        <v>191.76216591160971</v>
      </c>
      <c r="E365">
        <f t="shared" si="53"/>
        <v>32.966861648366375</v>
      </c>
      <c r="F365">
        <f t="shared" si="54"/>
        <v>0</v>
      </c>
      <c r="G365">
        <f t="shared" si="54"/>
        <v>0</v>
      </c>
      <c r="H365">
        <f t="shared" si="54"/>
        <v>2.1420111782268725E-29</v>
      </c>
      <c r="I365">
        <f t="shared" si="54"/>
        <v>2.1585922208710132E-38</v>
      </c>
      <c r="J365">
        <f t="shared" si="55"/>
        <v>2.1420111803854646E-29</v>
      </c>
      <c r="K365">
        <f t="shared" si="50"/>
        <v>32.966861648366375</v>
      </c>
      <c r="L365">
        <f t="shared" si="56"/>
        <v>1086.8139669425298</v>
      </c>
    </row>
    <row r="366" spans="1:12" x14ac:dyDescent="0.25">
      <c r="A366">
        <f t="shared" si="57"/>
        <v>1047.6999999999839</v>
      </c>
      <c r="B366">
        <v>43</v>
      </c>
      <c r="C366">
        <f t="shared" si="51"/>
        <v>32.971277928787686</v>
      </c>
      <c r="D366">
        <f t="shared" si="52"/>
        <v>191.71216591160976</v>
      </c>
      <c r="E366">
        <f t="shared" si="53"/>
        <v>10.028722071212314</v>
      </c>
      <c r="F366">
        <f t="shared" si="54"/>
        <v>0</v>
      </c>
      <c r="G366">
        <f t="shared" si="54"/>
        <v>0</v>
      </c>
      <c r="H366">
        <f t="shared" si="54"/>
        <v>9.3780880046569857E-30</v>
      </c>
      <c r="I366">
        <f t="shared" si="54"/>
        <v>8.8453107597973055E-39</v>
      </c>
      <c r="J366">
        <f t="shared" si="55"/>
        <v>9.3780880135022969E-30</v>
      </c>
      <c r="K366">
        <f t="shared" si="50"/>
        <v>10.028722071212314</v>
      </c>
      <c r="L366">
        <f t="shared" si="56"/>
        <v>100.57526638162102</v>
      </c>
    </row>
    <row r="367" spans="1:12" x14ac:dyDescent="0.25">
      <c r="A367">
        <f t="shared" si="57"/>
        <v>1047.7499999999839</v>
      </c>
      <c r="B367">
        <v>58</v>
      </c>
      <c r="C367">
        <f t="shared" si="51"/>
        <v>32.909417505941747</v>
      </c>
      <c r="D367">
        <f t="shared" si="52"/>
        <v>191.6621659116098</v>
      </c>
      <c r="E367">
        <f t="shared" si="53"/>
        <v>25.090582494058253</v>
      </c>
      <c r="F367">
        <f t="shared" si="54"/>
        <v>0</v>
      </c>
      <c r="G367">
        <f t="shared" si="54"/>
        <v>0</v>
      </c>
      <c r="H367">
        <f t="shared" si="54"/>
        <v>4.0865149305568857E-30</v>
      </c>
      <c r="I367">
        <f t="shared" si="54"/>
        <v>3.6089486198684908E-39</v>
      </c>
      <c r="J367">
        <f t="shared" si="55"/>
        <v>4.0865149341658346E-30</v>
      </c>
      <c r="K367">
        <f t="shared" si="50"/>
        <v>25.090582494058253</v>
      </c>
      <c r="L367">
        <f t="shared" si="56"/>
        <v>629.53732989114246</v>
      </c>
    </row>
    <row r="368" spans="1:12" x14ac:dyDescent="0.25">
      <c r="A368">
        <f t="shared" si="57"/>
        <v>1047.7999999999838</v>
      </c>
      <c r="B368">
        <v>59</v>
      </c>
      <c r="C368">
        <f t="shared" si="51"/>
        <v>32.847557083095808</v>
      </c>
      <c r="D368">
        <f t="shared" si="52"/>
        <v>191.61216591160985</v>
      </c>
      <c r="E368">
        <f t="shared" si="53"/>
        <v>26.152442916904192</v>
      </c>
      <c r="F368">
        <f t="shared" si="54"/>
        <v>0</v>
      </c>
      <c r="G368">
        <f t="shared" si="54"/>
        <v>0</v>
      </c>
      <c r="H368">
        <f t="shared" si="54"/>
        <v>1.7723034842732304E-30</v>
      </c>
      <c r="I368">
        <f t="shared" si="54"/>
        <v>1.4661331672076789E-39</v>
      </c>
      <c r="J368">
        <f t="shared" si="55"/>
        <v>1.7723034857393634E-30</v>
      </c>
      <c r="K368">
        <f t="shared" si="50"/>
        <v>26.152442916904192</v>
      </c>
      <c r="L368">
        <f t="shared" si="56"/>
        <v>683.95027052193223</v>
      </c>
    </row>
    <row r="369" spans="1:12" x14ac:dyDescent="0.25">
      <c r="A369">
        <f t="shared" si="57"/>
        <v>1047.8499999999838</v>
      </c>
      <c r="B369">
        <v>73</v>
      </c>
      <c r="C369">
        <f t="shared" si="51"/>
        <v>32.785696660249869</v>
      </c>
      <c r="D369">
        <f t="shared" si="52"/>
        <v>191.5621659116099</v>
      </c>
      <c r="E369">
        <f t="shared" si="53"/>
        <v>40.214303339750131</v>
      </c>
      <c r="F369">
        <f t="shared" si="54"/>
        <v>0</v>
      </c>
      <c r="G369">
        <f t="shared" si="54"/>
        <v>0</v>
      </c>
      <c r="H369">
        <f t="shared" si="54"/>
        <v>7.6501386748254645E-31</v>
      </c>
      <c r="I369">
        <f t="shared" si="54"/>
        <v>5.9304992298171765E-40</v>
      </c>
      <c r="J369">
        <f t="shared" si="55"/>
        <v>7.6501386807559637E-31</v>
      </c>
      <c r="K369">
        <f t="shared" si="50"/>
        <v>40.214303339750131</v>
      </c>
      <c r="L369">
        <f t="shared" si="56"/>
        <v>1617.1901931014386</v>
      </c>
    </row>
    <row r="370" spans="1:12" x14ac:dyDescent="0.25">
      <c r="A370">
        <f t="shared" si="57"/>
        <v>1047.8999999999837</v>
      </c>
      <c r="B370">
        <v>69</v>
      </c>
      <c r="C370">
        <f t="shared" si="51"/>
        <v>32.72383623740393</v>
      </c>
      <c r="D370">
        <f t="shared" si="52"/>
        <v>191.51216591160994</v>
      </c>
      <c r="E370">
        <f t="shared" si="53"/>
        <v>36.27616376259607</v>
      </c>
      <c r="F370">
        <f t="shared" si="54"/>
        <v>0</v>
      </c>
      <c r="G370">
        <f t="shared" si="54"/>
        <v>0</v>
      </c>
      <c r="H370">
        <f t="shared" si="54"/>
        <v>3.2865991554610842E-31</v>
      </c>
      <c r="I370">
        <f t="shared" si="54"/>
        <v>2.3885492742061556E-40</v>
      </c>
      <c r="J370">
        <f t="shared" si="55"/>
        <v>3.2865991578496333E-31</v>
      </c>
      <c r="K370">
        <f t="shared" si="50"/>
        <v>36.27616376259607</v>
      </c>
      <c r="L370">
        <f t="shared" si="56"/>
        <v>1315.9600573306882</v>
      </c>
    </row>
    <row r="371" spans="1:12" x14ac:dyDescent="0.25">
      <c r="A371">
        <f t="shared" si="57"/>
        <v>1047.9499999999837</v>
      </c>
      <c r="B371">
        <v>70</v>
      </c>
      <c r="C371">
        <f t="shared" si="51"/>
        <v>32.661975814557991</v>
      </c>
      <c r="D371">
        <f t="shared" si="52"/>
        <v>191.46216591160999</v>
      </c>
      <c r="E371">
        <f t="shared" si="53"/>
        <v>37.338024185442009</v>
      </c>
      <c r="F371">
        <f t="shared" si="54"/>
        <v>0</v>
      </c>
      <c r="G371">
        <f t="shared" si="54"/>
        <v>0</v>
      </c>
      <c r="H371">
        <f t="shared" si="54"/>
        <v>1.4053043353613882E-31</v>
      </c>
      <c r="I371">
        <f t="shared" si="54"/>
        <v>9.5786051655703077E-41</v>
      </c>
      <c r="J371">
        <f t="shared" si="55"/>
        <v>1.4053043363192486E-31</v>
      </c>
      <c r="K371">
        <f t="shared" si="50"/>
        <v>37.338024185442009</v>
      </c>
      <c r="L371">
        <f t="shared" si="56"/>
        <v>1394.1280500726525</v>
      </c>
    </row>
    <row r="372" spans="1:12" x14ac:dyDescent="0.25">
      <c r="A372">
        <f t="shared" si="57"/>
        <v>1047.9999999999836</v>
      </c>
      <c r="B372">
        <v>62</v>
      </c>
      <c r="C372">
        <f t="shared" si="51"/>
        <v>32.600115391712279</v>
      </c>
      <c r="D372">
        <f t="shared" si="52"/>
        <v>191.41216591161003</v>
      </c>
      <c r="E372">
        <f t="shared" si="53"/>
        <v>29.399884608287721</v>
      </c>
      <c r="F372">
        <f t="shared" si="54"/>
        <v>0</v>
      </c>
      <c r="G372">
        <f t="shared" si="54"/>
        <v>0</v>
      </c>
      <c r="H372">
        <f t="shared" si="54"/>
        <v>5.9805379139158212E-32</v>
      </c>
      <c r="I372">
        <f t="shared" si="54"/>
        <v>3.8246830794934399E-41</v>
      </c>
      <c r="J372">
        <f t="shared" si="55"/>
        <v>5.9805379177405044E-32</v>
      </c>
      <c r="K372">
        <f t="shared" si="50"/>
        <v>29.399884608287721</v>
      </c>
      <c r="L372">
        <f t="shared" si="56"/>
        <v>864.3532149806332</v>
      </c>
    </row>
    <row r="373" spans="1:12" x14ac:dyDescent="0.25">
      <c r="A373">
        <f t="shared" si="57"/>
        <v>1048.0499999999836</v>
      </c>
      <c r="B373">
        <v>46</v>
      </c>
      <c r="C373">
        <f t="shared" si="51"/>
        <v>32.53825496886634</v>
      </c>
      <c r="D373">
        <f t="shared" si="52"/>
        <v>191.36216591161008</v>
      </c>
      <c r="E373">
        <f t="shared" si="53"/>
        <v>13.46174503113366</v>
      </c>
      <c r="F373">
        <f t="shared" si="54"/>
        <v>0</v>
      </c>
      <c r="G373">
        <f t="shared" si="54"/>
        <v>0</v>
      </c>
      <c r="H373">
        <f t="shared" si="54"/>
        <v>2.5331232730685877E-32</v>
      </c>
      <c r="I373">
        <f t="shared" si="54"/>
        <v>1.5205956824526544E-41</v>
      </c>
      <c r="J373">
        <f t="shared" si="55"/>
        <v>2.5331232745891832E-32</v>
      </c>
      <c r="K373">
        <f t="shared" si="50"/>
        <v>13.46174503113366</v>
      </c>
      <c r="L373">
        <f t="shared" si="56"/>
        <v>181.21857928325178</v>
      </c>
    </row>
    <row r="374" spans="1:12" x14ac:dyDescent="0.25">
      <c r="A374">
        <f t="shared" si="57"/>
        <v>1048.0999999999835</v>
      </c>
      <c r="B374">
        <v>52</v>
      </c>
      <c r="C374">
        <f t="shared" si="51"/>
        <v>32.476394546020401</v>
      </c>
      <c r="D374">
        <f t="shared" si="52"/>
        <v>191.31216591161012</v>
      </c>
      <c r="E374">
        <f t="shared" si="53"/>
        <v>19.523605453979599</v>
      </c>
      <c r="F374">
        <f t="shared" si="54"/>
        <v>0</v>
      </c>
      <c r="G374">
        <f t="shared" si="54"/>
        <v>0</v>
      </c>
      <c r="H374">
        <f t="shared" si="54"/>
        <v>1.0678705687372293E-32</v>
      </c>
      <c r="I374">
        <f t="shared" si="54"/>
        <v>6.0194549338424729E-42</v>
      </c>
      <c r="J374">
        <f t="shared" si="55"/>
        <v>1.0678705693391749E-32</v>
      </c>
      <c r="K374">
        <f t="shared" si="50"/>
        <v>19.523605453979599</v>
      </c>
      <c r="L374">
        <f t="shared" si="56"/>
        <v>381.17116992266193</v>
      </c>
    </row>
    <row r="375" spans="1:12" x14ac:dyDescent="0.25">
      <c r="A375">
        <f t="shared" si="57"/>
        <v>1048.1499999999835</v>
      </c>
      <c r="B375">
        <v>42</v>
      </c>
      <c r="C375">
        <f t="shared" si="51"/>
        <v>32.414534123174462</v>
      </c>
      <c r="D375">
        <f t="shared" si="52"/>
        <v>191.26216591161017</v>
      </c>
      <c r="E375">
        <f t="shared" si="53"/>
        <v>9.5854658768255376</v>
      </c>
      <c r="F375">
        <f t="shared" si="54"/>
        <v>0</v>
      </c>
      <c r="G375">
        <f t="shared" si="54"/>
        <v>0</v>
      </c>
      <c r="H375">
        <f t="shared" si="54"/>
        <v>4.4805066327826202E-33</v>
      </c>
      <c r="I375">
        <f t="shared" si="54"/>
        <v>2.3726063995700214E-42</v>
      </c>
      <c r="J375">
        <f t="shared" si="55"/>
        <v>4.4805066351552265E-33</v>
      </c>
      <c r="K375">
        <f t="shared" si="50"/>
        <v>9.5854658768255376</v>
      </c>
      <c r="L375">
        <f t="shared" si="56"/>
        <v>91.881156075786777</v>
      </c>
    </row>
    <row r="376" spans="1:12" x14ac:dyDescent="0.25">
      <c r="A376">
        <f t="shared" si="57"/>
        <v>1048.1999999999834</v>
      </c>
      <c r="B376">
        <v>61</v>
      </c>
      <c r="C376">
        <f t="shared" si="51"/>
        <v>32.352673700328523</v>
      </c>
      <c r="D376">
        <f t="shared" si="52"/>
        <v>191.21216591161021</v>
      </c>
      <c r="E376">
        <f t="shared" si="53"/>
        <v>28.647326299671477</v>
      </c>
      <c r="F376">
        <f t="shared" si="54"/>
        <v>0</v>
      </c>
      <c r="G376">
        <f t="shared" si="54"/>
        <v>0</v>
      </c>
      <c r="H376">
        <f t="shared" si="54"/>
        <v>1.871034722124739E-33</v>
      </c>
      <c r="I376">
        <f t="shared" si="54"/>
        <v>9.3114934781606825E-43</v>
      </c>
      <c r="J376">
        <f t="shared" si="55"/>
        <v>1.8710347230558885E-33</v>
      </c>
      <c r="K376">
        <f t="shared" si="50"/>
        <v>28.647326299671477</v>
      </c>
      <c r="L376">
        <f t="shared" si="56"/>
        <v>820.66930411984902</v>
      </c>
    </row>
    <row r="377" spans="1:12" x14ac:dyDescent="0.25">
      <c r="A377">
        <f t="shared" si="57"/>
        <v>1048.2499999999834</v>
      </c>
      <c r="B377">
        <v>61</v>
      </c>
      <c r="C377">
        <f t="shared" si="51"/>
        <v>32.290813277482584</v>
      </c>
      <c r="D377">
        <f t="shared" si="52"/>
        <v>191.16216591161026</v>
      </c>
      <c r="E377">
        <f t="shared" si="53"/>
        <v>28.709186722517416</v>
      </c>
      <c r="F377">
        <f t="shared" si="54"/>
        <v>0</v>
      </c>
      <c r="G377">
        <f t="shared" si="54"/>
        <v>0</v>
      </c>
      <c r="H377">
        <f t="shared" si="54"/>
        <v>7.7764750823141974E-34</v>
      </c>
      <c r="I377">
        <f t="shared" si="54"/>
        <v>3.63863175340162E-43</v>
      </c>
      <c r="J377">
        <f t="shared" si="55"/>
        <v>7.77647508595283E-34</v>
      </c>
      <c r="K377">
        <f t="shared" si="50"/>
        <v>28.709186722517416</v>
      </c>
      <c r="L377">
        <f t="shared" si="56"/>
        <v>824.21740226837028</v>
      </c>
    </row>
    <row r="378" spans="1:12" x14ac:dyDescent="0.25">
      <c r="A378">
        <f t="shared" si="57"/>
        <v>1048.2999999999834</v>
      </c>
      <c r="B378">
        <v>64</v>
      </c>
      <c r="C378">
        <f t="shared" si="51"/>
        <v>32.228952854636645</v>
      </c>
      <c r="D378">
        <f t="shared" si="52"/>
        <v>191.1121659116103</v>
      </c>
      <c r="E378">
        <f t="shared" si="53"/>
        <v>31.771047145363355</v>
      </c>
      <c r="F378">
        <f t="shared" si="54"/>
        <v>0</v>
      </c>
      <c r="G378">
        <f t="shared" si="54"/>
        <v>0</v>
      </c>
      <c r="H378">
        <f t="shared" si="54"/>
        <v>3.2168435345151508E-34</v>
      </c>
      <c r="I378">
        <f t="shared" si="54"/>
        <v>1.415735045145165E-43</v>
      </c>
      <c r="J378">
        <f t="shared" si="55"/>
        <v>3.2168435359308861E-34</v>
      </c>
      <c r="K378">
        <f t="shared" si="50"/>
        <v>31.771047145363355</v>
      </c>
      <c r="L378">
        <f t="shared" si="56"/>
        <v>1009.399436712901</v>
      </c>
    </row>
    <row r="379" spans="1:12" x14ac:dyDescent="0.25">
      <c r="A379">
        <f t="shared" si="57"/>
        <v>1048.3499999999833</v>
      </c>
      <c r="B379">
        <v>55</v>
      </c>
      <c r="C379">
        <f t="shared" si="51"/>
        <v>32.167092431790934</v>
      </c>
      <c r="D379">
        <f t="shared" si="52"/>
        <v>191.06216591161035</v>
      </c>
      <c r="E379">
        <f t="shared" si="53"/>
        <v>22.832907568209066</v>
      </c>
      <c r="F379">
        <f t="shared" si="54"/>
        <v>0</v>
      </c>
      <c r="G379">
        <f t="shared" si="54"/>
        <v>0</v>
      </c>
      <c r="H379">
        <f t="shared" si="54"/>
        <v>1.3244126052463715E-34</v>
      </c>
      <c r="I379">
        <f t="shared" si="54"/>
        <v>5.4846759849774384E-44</v>
      </c>
      <c r="J379">
        <f t="shared" si="55"/>
        <v>1.3244126057948391E-34</v>
      </c>
      <c r="K379">
        <f t="shared" si="50"/>
        <v>22.832907568209066</v>
      </c>
      <c r="L379">
        <f t="shared" si="56"/>
        <v>521.34166801837887</v>
      </c>
    </row>
    <row r="380" spans="1:12" x14ac:dyDescent="0.25">
      <c r="A380">
        <f t="shared" si="57"/>
        <v>1048.3999999999833</v>
      </c>
      <c r="B380">
        <v>46</v>
      </c>
      <c r="C380">
        <f t="shared" si="51"/>
        <v>32.105232008944995</v>
      </c>
      <c r="D380">
        <f t="shared" si="52"/>
        <v>191.0121659116104</v>
      </c>
      <c r="E380">
        <f t="shared" si="53"/>
        <v>13.894767991055005</v>
      </c>
      <c r="F380">
        <f t="shared" si="54"/>
        <v>0</v>
      </c>
      <c r="G380">
        <f t="shared" si="54"/>
        <v>0</v>
      </c>
      <c r="H380">
        <f t="shared" si="54"/>
        <v>5.4270383269380014E-35</v>
      </c>
      <c r="I380">
        <f t="shared" si="54"/>
        <v>2.1156561524941316E-44</v>
      </c>
      <c r="J380">
        <f t="shared" si="55"/>
        <v>5.4270383290536572E-35</v>
      </c>
      <c r="K380">
        <f t="shared" si="50"/>
        <v>13.894767991055005</v>
      </c>
      <c r="L380">
        <f t="shared" si="56"/>
        <v>193.06457752524673</v>
      </c>
    </row>
    <row r="381" spans="1:12" x14ac:dyDescent="0.25">
      <c r="A381">
        <f t="shared" si="57"/>
        <v>1048.4499999999832</v>
      </c>
      <c r="B381">
        <v>58</v>
      </c>
      <c r="C381">
        <f t="shared" si="51"/>
        <v>32.043371586099056</v>
      </c>
      <c r="D381">
        <f t="shared" si="52"/>
        <v>190.96216591161044</v>
      </c>
      <c r="E381">
        <f t="shared" si="53"/>
        <v>25.956628413900944</v>
      </c>
      <c r="F381">
        <f t="shared" si="54"/>
        <v>0</v>
      </c>
      <c r="G381">
        <f t="shared" si="54"/>
        <v>0</v>
      </c>
      <c r="H381">
        <f t="shared" si="54"/>
        <v>2.2133428243866524E-35</v>
      </c>
      <c r="I381">
        <f t="shared" si="54"/>
        <v>8.1257659740048271E-45</v>
      </c>
      <c r="J381">
        <f t="shared" si="55"/>
        <v>2.213342825199229E-35</v>
      </c>
      <c r="K381">
        <f t="shared" si="50"/>
        <v>25.956628413900944</v>
      </c>
      <c r="L381">
        <f t="shared" si="56"/>
        <v>673.74655861732981</v>
      </c>
    </row>
    <row r="382" spans="1:12" x14ac:dyDescent="0.25">
      <c r="A382">
        <f t="shared" si="57"/>
        <v>1048.4999999999832</v>
      </c>
      <c r="B382">
        <v>40</v>
      </c>
      <c r="C382">
        <f t="shared" si="51"/>
        <v>31.981511163253117</v>
      </c>
      <c r="D382">
        <f t="shared" si="52"/>
        <v>190.91216591161049</v>
      </c>
      <c r="E382">
        <f t="shared" si="53"/>
        <v>8.018488836746883</v>
      </c>
      <c r="F382">
        <f t="shared" si="54"/>
        <v>0</v>
      </c>
      <c r="G382">
        <f t="shared" si="54"/>
        <v>0</v>
      </c>
      <c r="H382">
        <f t="shared" si="54"/>
        <v>8.9842266668017746E-36</v>
      </c>
      <c r="I382">
        <f t="shared" si="54"/>
        <v>3.1074822103530659E-45</v>
      </c>
      <c r="J382">
        <f t="shared" si="55"/>
        <v>8.9842266699092564E-36</v>
      </c>
      <c r="K382">
        <f t="shared" si="50"/>
        <v>8.018488836746883</v>
      </c>
      <c r="L382">
        <f t="shared" si="56"/>
        <v>64.296163225034377</v>
      </c>
    </row>
    <row r="383" spans="1:12" x14ac:dyDescent="0.25">
      <c r="A383">
        <f t="shared" si="57"/>
        <v>1048.5499999999831</v>
      </c>
      <c r="B383">
        <v>48</v>
      </c>
      <c r="C383">
        <f t="shared" si="51"/>
        <v>31.919650740407178</v>
      </c>
      <c r="D383">
        <f t="shared" si="52"/>
        <v>190.86216591161053</v>
      </c>
      <c r="E383">
        <f t="shared" si="53"/>
        <v>16.080349259592822</v>
      </c>
      <c r="F383">
        <f t="shared" si="54"/>
        <v>0</v>
      </c>
      <c r="G383">
        <f t="shared" si="54"/>
        <v>0</v>
      </c>
      <c r="H383">
        <f t="shared" si="54"/>
        <v>3.6296013599106212E-36</v>
      </c>
      <c r="I383">
        <f t="shared" si="54"/>
        <v>1.1832543444221782E-45</v>
      </c>
      <c r="J383">
        <f t="shared" si="55"/>
        <v>3.6296013610938755E-36</v>
      </c>
      <c r="K383">
        <f t="shared" si="50"/>
        <v>16.080349259592822</v>
      </c>
      <c r="L383">
        <f t="shared" si="56"/>
        <v>258.57763231048739</v>
      </c>
    </row>
    <row r="384" spans="1:12" x14ac:dyDescent="0.25">
      <c r="A384">
        <f t="shared" si="57"/>
        <v>1048.5999999999831</v>
      </c>
      <c r="B384">
        <v>62</v>
      </c>
      <c r="C384">
        <f t="shared" si="51"/>
        <v>31.857790317561239</v>
      </c>
      <c r="D384">
        <f t="shared" si="52"/>
        <v>190.81216591161058</v>
      </c>
      <c r="E384">
        <f t="shared" si="53"/>
        <v>30.142209682438761</v>
      </c>
      <c r="F384">
        <f t="shared" si="54"/>
        <v>0</v>
      </c>
      <c r="G384">
        <f t="shared" si="54"/>
        <v>0</v>
      </c>
      <c r="H384">
        <f t="shared" si="54"/>
        <v>1.4594303473524746E-36</v>
      </c>
      <c r="I384">
        <f t="shared" si="54"/>
        <v>4.4861385283203185E-46</v>
      </c>
      <c r="J384">
        <f t="shared" si="55"/>
        <v>1.4594303478010885E-36</v>
      </c>
      <c r="K384">
        <f t="shared" si="50"/>
        <v>30.142209682438761</v>
      </c>
      <c r="L384">
        <f t="shared" si="56"/>
        <v>908.55280454010494</v>
      </c>
    </row>
    <row r="385" spans="1:12" x14ac:dyDescent="0.25">
      <c r="A385">
        <f t="shared" si="57"/>
        <v>1048.649999999983</v>
      </c>
      <c r="B385">
        <v>49</v>
      </c>
      <c r="C385">
        <f t="shared" si="51"/>
        <v>31.7959298947153</v>
      </c>
      <c r="D385">
        <f t="shared" si="52"/>
        <v>190.76216591161062</v>
      </c>
      <c r="E385">
        <f t="shared" si="53"/>
        <v>17.2040701052847</v>
      </c>
      <c r="F385">
        <f t="shared" si="54"/>
        <v>0</v>
      </c>
      <c r="G385">
        <f t="shared" si="54"/>
        <v>0</v>
      </c>
      <c r="H385">
        <f t="shared" si="54"/>
        <v>5.8405538382248513E-37</v>
      </c>
      <c r="I385">
        <f t="shared" si="54"/>
        <v>1.6935279488616122E-46</v>
      </c>
      <c r="J385">
        <f t="shared" si="55"/>
        <v>5.8405538399183793E-37</v>
      </c>
      <c r="K385">
        <f t="shared" si="50"/>
        <v>17.2040701052847</v>
      </c>
      <c r="L385">
        <f t="shared" si="56"/>
        <v>295.98002818755072</v>
      </c>
    </row>
    <row r="386" spans="1:12" x14ac:dyDescent="0.25">
      <c r="A386">
        <f t="shared" si="57"/>
        <v>1048.699999999983</v>
      </c>
      <c r="B386">
        <v>56</v>
      </c>
      <c r="C386">
        <f t="shared" si="51"/>
        <v>31.734069471869589</v>
      </c>
      <c r="D386">
        <f t="shared" si="52"/>
        <v>190.71216591161067</v>
      </c>
      <c r="E386">
        <f t="shared" si="53"/>
        <v>24.265930528130411</v>
      </c>
      <c r="F386">
        <f t="shared" si="54"/>
        <v>0</v>
      </c>
      <c r="G386">
        <f t="shared" si="54"/>
        <v>0</v>
      </c>
      <c r="H386">
        <f t="shared" si="54"/>
        <v>2.3263277735029999E-37</v>
      </c>
      <c r="I386">
        <f t="shared" si="54"/>
        <v>6.3655681546306428E-47</v>
      </c>
      <c r="J386">
        <f t="shared" si="55"/>
        <v>2.3263277741395569E-37</v>
      </c>
      <c r="K386">
        <f t="shared" si="50"/>
        <v>24.265930528130411</v>
      </c>
      <c r="L386">
        <f t="shared" si="56"/>
        <v>588.8353843960515</v>
      </c>
    </row>
    <row r="387" spans="1:12" x14ac:dyDescent="0.25">
      <c r="A387">
        <f t="shared" si="57"/>
        <v>1048.7499999999829</v>
      </c>
      <c r="B387">
        <v>49</v>
      </c>
      <c r="C387">
        <f t="shared" si="51"/>
        <v>31.67220904902365</v>
      </c>
      <c r="D387">
        <f t="shared" si="52"/>
        <v>190.66216591161071</v>
      </c>
      <c r="E387">
        <f t="shared" si="53"/>
        <v>17.32779095097635</v>
      </c>
      <c r="F387">
        <f t="shared" si="54"/>
        <v>0</v>
      </c>
      <c r="G387">
        <f t="shared" si="54"/>
        <v>0</v>
      </c>
      <c r="H387">
        <f t="shared" si="54"/>
        <v>9.2221884996202971E-38</v>
      </c>
      <c r="I387">
        <f t="shared" si="54"/>
        <v>2.3823583741256486E-47</v>
      </c>
      <c r="J387">
        <f t="shared" si="55"/>
        <v>9.2221885020026554E-38</v>
      </c>
      <c r="K387">
        <f t="shared" si="50"/>
        <v>17.32779095097635</v>
      </c>
      <c r="L387">
        <f t="shared" si="56"/>
        <v>300.25233924073791</v>
      </c>
    </row>
    <row r="388" spans="1:12" x14ac:dyDescent="0.25">
      <c r="A388">
        <f t="shared" si="57"/>
        <v>1048.7999999999829</v>
      </c>
      <c r="B388">
        <v>45</v>
      </c>
      <c r="C388">
        <f t="shared" si="51"/>
        <v>31.610348626177711</v>
      </c>
      <c r="D388">
        <f t="shared" si="52"/>
        <v>190.61216591161076</v>
      </c>
      <c r="E388">
        <f t="shared" si="53"/>
        <v>13.389651373822289</v>
      </c>
      <c r="F388">
        <f t="shared" si="54"/>
        <v>0</v>
      </c>
      <c r="G388">
        <f t="shared" si="54"/>
        <v>0</v>
      </c>
      <c r="H388">
        <f t="shared" si="54"/>
        <v>3.6386752707361137E-38</v>
      </c>
      <c r="I388">
        <f t="shared" si="54"/>
        <v>8.8777339920904687E-48</v>
      </c>
      <c r="J388">
        <f t="shared" si="55"/>
        <v>3.6386752716238872E-38</v>
      </c>
      <c r="K388">
        <f t="shared" si="50"/>
        <v>13.389651373822289</v>
      </c>
      <c r="L388">
        <f t="shared" si="56"/>
        <v>179.28276391250111</v>
      </c>
    </row>
    <row r="389" spans="1:12" x14ac:dyDescent="0.25">
      <c r="A389">
        <f t="shared" si="57"/>
        <v>1048.8499999999829</v>
      </c>
      <c r="B389">
        <v>64</v>
      </c>
      <c r="C389">
        <f t="shared" si="51"/>
        <v>31.548488203331772</v>
      </c>
      <c r="D389">
        <f t="shared" si="52"/>
        <v>190.5621659116108</v>
      </c>
      <c r="E389">
        <f t="shared" si="53"/>
        <v>32.451511796668228</v>
      </c>
      <c r="F389">
        <f t="shared" si="54"/>
        <v>0</v>
      </c>
      <c r="G389">
        <f t="shared" si="54"/>
        <v>0</v>
      </c>
      <c r="H389">
        <f t="shared" si="54"/>
        <v>1.428890071955868E-38</v>
      </c>
      <c r="I389">
        <f t="shared" si="54"/>
        <v>3.293990022656304E-48</v>
      </c>
      <c r="J389">
        <f t="shared" si="55"/>
        <v>1.4288900722852669E-38</v>
      </c>
      <c r="K389">
        <f t="shared" si="50"/>
        <v>32.451511796668228</v>
      </c>
      <c r="L389">
        <f t="shared" si="56"/>
        <v>1053.1006178892972</v>
      </c>
    </row>
    <row r="390" spans="1:12" x14ac:dyDescent="0.25">
      <c r="A390">
        <f t="shared" si="57"/>
        <v>1048.8999999999828</v>
      </c>
      <c r="B390">
        <v>53</v>
      </c>
      <c r="C390">
        <f t="shared" si="51"/>
        <v>31.486627780485833</v>
      </c>
      <c r="D390">
        <f t="shared" si="52"/>
        <v>190.51216591161085</v>
      </c>
      <c r="E390">
        <f t="shared" si="53"/>
        <v>21.513372219514167</v>
      </c>
      <c r="F390">
        <f t="shared" si="54"/>
        <v>0</v>
      </c>
      <c r="G390">
        <f t="shared" si="54"/>
        <v>0</v>
      </c>
      <c r="H390">
        <f t="shared" si="54"/>
        <v>5.5847090635725065E-39</v>
      </c>
      <c r="I390">
        <f t="shared" si="54"/>
        <v>1.2169354615863297E-48</v>
      </c>
      <c r="J390">
        <f t="shared" si="55"/>
        <v>5.5847090647894418E-39</v>
      </c>
      <c r="K390">
        <f t="shared" si="50"/>
        <v>21.513372219514167</v>
      </c>
      <c r="L390">
        <f t="shared" si="56"/>
        <v>462.82518425536392</v>
      </c>
    </row>
    <row r="391" spans="1:12" x14ac:dyDescent="0.25">
      <c r="A391">
        <f t="shared" si="57"/>
        <v>1048.9499999999828</v>
      </c>
      <c r="B391">
        <v>32</v>
      </c>
      <c r="C391">
        <f t="shared" si="51"/>
        <v>31.424767357639894</v>
      </c>
      <c r="D391">
        <f t="shared" si="52"/>
        <v>190.4621659116109</v>
      </c>
      <c r="E391">
        <f t="shared" si="53"/>
        <v>0.57523264236010618</v>
      </c>
      <c r="F391">
        <f t="shared" si="54"/>
        <v>0</v>
      </c>
      <c r="G391">
        <f t="shared" si="54"/>
        <v>0</v>
      </c>
      <c r="H391">
        <f t="shared" si="54"/>
        <v>2.172443564475383E-39</v>
      </c>
      <c r="I391">
        <f t="shared" si="54"/>
        <v>4.4764932065686302E-49</v>
      </c>
      <c r="J391">
        <f t="shared" si="55"/>
        <v>2.1724435649230322E-39</v>
      </c>
      <c r="K391">
        <f t="shared" si="50"/>
        <v>0.57523264236010618</v>
      </c>
      <c r="L391">
        <f t="shared" si="56"/>
        <v>0.33089259283658984</v>
      </c>
    </row>
    <row r="392" spans="1:12" x14ac:dyDescent="0.25">
      <c r="A392">
        <f t="shared" si="57"/>
        <v>1048.9999999999827</v>
      </c>
      <c r="B392">
        <v>47</v>
      </c>
      <c r="C392">
        <f t="shared" si="51"/>
        <v>31.362906934793955</v>
      </c>
      <c r="D392">
        <f t="shared" si="52"/>
        <v>190.41216591161094</v>
      </c>
      <c r="E392">
        <f t="shared" si="53"/>
        <v>15.637093065206045</v>
      </c>
      <c r="F392">
        <f t="shared" si="54"/>
        <v>0</v>
      </c>
      <c r="G392">
        <f t="shared" si="54"/>
        <v>0</v>
      </c>
      <c r="H392">
        <f t="shared" si="54"/>
        <v>8.4109038471055955E-40</v>
      </c>
      <c r="I392">
        <f t="shared" si="54"/>
        <v>1.6395830829293028E-49</v>
      </c>
      <c r="J392">
        <f t="shared" si="55"/>
        <v>8.4109038487451794E-40</v>
      </c>
      <c r="K392">
        <f t="shared" si="50"/>
        <v>15.637093065206045</v>
      </c>
      <c r="L392">
        <f t="shared" si="56"/>
        <v>244.51867952991498</v>
      </c>
    </row>
    <row r="393" spans="1:12" x14ac:dyDescent="0.25">
      <c r="A393">
        <f t="shared" si="57"/>
        <v>1049.0499999999827</v>
      </c>
      <c r="B393">
        <v>40</v>
      </c>
      <c r="C393">
        <f t="shared" si="51"/>
        <v>31.301046511948243</v>
      </c>
      <c r="D393">
        <f t="shared" si="52"/>
        <v>190.36216591161099</v>
      </c>
      <c r="E393">
        <f t="shared" si="53"/>
        <v>8.6989534880517567</v>
      </c>
      <c r="F393">
        <f t="shared" si="54"/>
        <v>0</v>
      </c>
      <c r="G393">
        <f t="shared" si="54"/>
        <v>0</v>
      </c>
      <c r="H393">
        <f t="shared" si="54"/>
        <v>3.2410299797308522E-40</v>
      </c>
      <c r="I393">
        <f t="shared" si="54"/>
        <v>5.9793509344102139E-50</v>
      </c>
      <c r="J393">
        <f t="shared" si="55"/>
        <v>3.2410299803287874E-40</v>
      </c>
      <c r="K393">
        <f t="shared" si="50"/>
        <v>8.6989534880517567</v>
      </c>
      <c r="L393">
        <f t="shared" si="56"/>
        <v>75.67179178728783</v>
      </c>
    </row>
    <row r="394" spans="1:12" x14ac:dyDescent="0.25">
      <c r="A394">
        <f t="shared" si="57"/>
        <v>1049.0999999999826</v>
      </c>
      <c r="B394">
        <v>54</v>
      </c>
      <c r="C394">
        <f t="shared" si="51"/>
        <v>31.239186089102304</v>
      </c>
      <c r="D394">
        <f t="shared" si="52"/>
        <v>190.31216591161103</v>
      </c>
      <c r="E394">
        <f t="shared" si="53"/>
        <v>22.760813910897696</v>
      </c>
      <c r="F394">
        <f t="shared" si="54"/>
        <v>0</v>
      </c>
      <c r="G394">
        <f t="shared" si="54"/>
        <v>0</v>
      </c>
      <c r="H394">
        <f t="shared" si="54"/>
        <v>1.2429957495909334E-40</v>
      </c>
      <c r="I394">
        <f t="shared" si="54"/>
        <v>2.1711997179182853E-50</v>
      </c>
      <c r="J394">
        <f t="shared" si="55"/>
        <v>1.2429957498080533E-40</v>
      </c>
      <c r="K394">
        <f t="shared" si="50"/>
        <v>22.760813910897696</v>
      </c>
      <c r="L394">
        <f t="shared" si="56"/>
        <v>518.05464988651408</v>
      </c>
    </row>
    <row r="395" spans="1:12" x14ac:dyDescent="0.25">
      <c r="A395">
        <f t="shared" si="57"/>
        <v>1049.1499999999826</v>
      </c>
      <c r="B395">
        <v>32</v>
      </c>
      <c r="C395">
        <f t="shared" si="51"/>
        <v>31.177325666256365</v>
      </c>
      <c r="D395">
        <f t="shared" si="52"/>
        <v>190.26216591161108</v>
      </c>
      <c r="E395">
        <f t="shared" si="53"/>
        <v>0.82267433374363463</v>
      </c>
      <c r="F395">
        <f t="shared" si="54"/>
        <v>0</v>
      </c>
      <c r="G395">
        <f t="shared" si="54"/>
        <v>0</v>
      </c>
      <c r="H395">
        <f t="shared" si="54"/>
        <v>4.7446311303916616E-41</v>
      </c>
      <c r="I395">
        <f t="shared" si="54"/>
        <v>7.8500174152048899E-51</v>
      </c>
      <c r="J395">
        <f t="shared" si="55"/>
        <v>4.7446311311766629E-41</v>
      </c>
      <c r="K395">
        <f t="shared" si="50"/>
        <v>0.82267433374363463</v>
      </c>
      <c r="L395">
        <f t="shared" si="56"/>
        <v>0.67679305940053314</v>
      </c>
    </row>
    <row r="396" spans="1:12" x14ac:dyDescent="0.25">
      <c r="A396">
        <f t="shared" si="57"/>
        <v>1049.1999999999825</v>
      </c>
      <c r="B396">
        <v>53</v>
      </c>
      <c r="C396">
        <f t="shared" si="51"/>
        <v>31.115465243410426</v>
      </c>
      <c r="D396">
        <f t="shared" si="52"/>
        <v>190.21216591161112</v>
      </c>
      <c r="E396">
        <f t="shared" si="53"/>
        <v>21.884534756589574</v>
      </c>
      <c r="F396">
        <f t="shared" si="54"/>
        <v>0</v>
      </c>
      <c r="G396">
        <f t="shared" si="54"/>
        <v>0</v>
      </c>
      <c r="H396">
        <f t="shared" si="54"/>
        <v>1.8025257584709292E-41</v>
      </c>
      <c r="I396">
        <f t="shared" ref="I396" si="58">I$5*EXP(-(($D396-I$6)^2)/(2*I$7^2))</f>
        <v>2.8259637221833094E-51</v>
      </c>
      <c r="J396">
        <f t="shared" si="55"/>
        <v>1.8025257587535256E-41</v>
      </c>
      <c r="K396">
        <f t="shared" ref="K396:K459" si="59">E396-J396</f>
        <v>21.884534756589574</v>
      </c>
      <c r="L396">
        <f t="shared" si="56"/>
        <v>478.93286151237709</v>
      </c>
    </row>
    <row r="397" spans="1:12" x14ac:dyDescent="0.25">
      <c r="A397">
        <f t="shared" si="57"/>
        <v>1049.2499999999825</v>
      </c>
      <c r="B397">
        <v>53</v>
      </c>
      <c r="C397">
        <f t="shared" ref="C397:C452" si="60">$O$12*A397+$P$12</f>
        <v>31.053604820564487</v>
      </c>
      <c r="D397">
        <f t="shared" ref="D397:D452" si="61">1253.6-A397-$M$5</f>
        <v>190.16216591161117</v>
      </c>
      <c r="E397">
        <f t="shared" ref="E397:E452" si="62">B397-C397</f>
        <v>21.946395179435513</v>
      </c>
      <c r="F397">
        <f t="shared" ref="F397:I453" si="63">F$5*EXP(-(($D397-F$6)^2)/(2*F$7^2))</f>
        <v>0</v>
      </c>
      <c r="G397">
        <f t="shared" si="63"/>
        <v>0</v>
      </c>
      <c r="H397">
        <f t="shared" si="63"/>
        <v>6.8156412126305145E-42</v>
      </c>
      <c r="I397">
        <f t="shared" si="63"/>
        <v>1.0129491872651164E-51</v>
      </c>
      <c r="J397">
        <f t="shared" ref="J397:J460" si="64">F397+G397+H397+I397</f>
        <v>6.8156412136434635E-42</v>
      </c>
      <c r="K397">
        <f t="shared" si="59"/>
        <v>21.946395179435513</v>
      </c>
      <c r="L397">
        <f t="shared" ref="L397:L460" si="65">(K397)^2</f>
        <v>481.64426137195028</v>
      </c>
    </row>
    <row r="398" spans="1:12" x14ac:dyDescent="0.25">
      <c r="A398">
        <f t="shared" ref="A398:A461" si="66">A397+$B$7</f>
        <v>1049.2999999999824</v>
      </c>
      <c r="B398">
        <v>47</v>
      </c>
      <c r="C398">
        <f t="shared" si="60"/>
        <v>30.991744397718548</v>
      </c>
      <c r="D398">
        <f t="shared" si="61"/>
        <v>190.11216591161121</v>
      </c>
      <c r="E398">
        <f t="shared" si="62"/>
        <v>16.008255602281452</v>
      </c>
      <c r="F398">
        <f t="shared" si="63"/>
        <v>0</v>
      </c>
      <c r="G398">
        <f t="shared" si="63"/>
        <v>0</v>
      </c>
      <c r="H398">
        <f t="shared" si="63"/>
        <v>2.5649457041982237E-42</v>
      </c>
      <c r="I398">
        <f t="shared" si="63"/>
        <v>3.6152127009330936E-52</v>
      </c>
      <c r="J398">
        <f t="shared" si="64"/>
        <v>2.564945704559745E-42</v>
      </c>
      <c r="K398">
        <f t="shared" si="59"/>
        <v>16.008255602281452</v>
      </c>
      <c r="L398">
        <f t="shared" si="65"/>
        <v>256.26424742797548</v>
      </c>
    </row>
    <row r="399" spans="1:12" x14ac:dyDescent="0.25">
      <c r="A399">
        <f t="shared" si="66"/>
        <v>1049.3499999999824</v>
      </c>
      <c r="B399">
        <v>51</v>
      </c>
      <c r="C399">
        <f t="shared" si="60"/>
        <v>30.92988397487261</v>
      </c>
      <c r="D399">
        <f t="shared" si="61"/>
        <v>190.06216591161126</v>
      </c>
      <c r="E399">
        <f t="shared" si="62"/>
        <v>20.07011602512739</v>
      </c>
      <c r="F399">
        <f t="shared" si="63"/>
        <v>0</v>
      </c>
      <c r="G399">
        <f t="shared" si="63"/>
        <v>0</v>
      </c>
      <c r="H399">
        <f t="shared" si="63"/>
        <v>9.6071782204851486E-43</v>
      </c>
      <c r="I399">
        <f t="shared" si="63"/>
        <v>1.2847101746409435E-52</v>
      </c>
      <c r="J399">
        <f t="shared" si="64"/>
        <v>9.6071782217698594E-43</v>
      </c>
      <c r="K399">
        <f t="shared" si="59"/>
        <v>20.07011602512739</v>
      </c>
      <c r="L399">
        <f t="shared" si="65"/>
        <v>402.80955726207526</v>
      </c>
    </row>
    <row r="400" spans="1:12" x14ac:dyDescent="0.25">
      <c r="A400">
        <f t="shared" si="66"/>
        <v>1049.3999999999824</v>
      </c>
      <c r="B400">
        <v>47</v>
      </c>
      <c r="C400">
        <f t="shared" si="60"/>
        <v>30.868023552026898</v>
      </c>
      <c r="D400">
        <f t="shared" si="61"/>
        <v>190.01216591161131</v>
      </c>
      <c r="E400">
        <f t="shared" si="62"/>
        <v>16.131976447973102</v>
      </c>
      <c r="F400">
        <f t="shared" si="63"/>
        <v>0</v>
      </c>
      <c r="G400">
        <f t="shared" si="63"/>
        <v>0</v>
      </c>
      <c r="H400">
        <f t="shared" si="63"/>
        <v>3.581456935738328E-43</v>
      </c>
      <c r="I400">
        <f t="shared" si="63"/>
        <v>4.545708568136084E-53</v>
      </c>
      <c r="J400">
        <f t="shared" si="64"/>
        <v>3.5814569361928988E-43</v>
      </c>
      <c r="K400">
        <f t="shared" si="59"/>
        <v>16.131976447973102</v>
      </c>
      <c r="L400">
        <f t="shared" si="65"/>
        <v>260.24066411795889</v>
      </c>
    </row>
    <row r="401" spans="1:12" x14ac:dyDescent="0.25">
      <c r="A401">
        <f t="shared" si="66"/>
        <v>1049.4499999999823</v>
      </c>
      <c r="B401">
        <v>48</v>
      </c>
      <c r="C401">
        <f t="shared" si="60"/>
        <v>30.806163129180959</v>
      </c>
      <c r="D401">
        <f t="shared" si="61"/>
        <v>189.96216591161135</v>
      </c>
      <c r="E401">
        <f t="shared" si="62"/>
        <v>17.193836870819041</v>
      </c>
      <c r="F401">
        <f t="shared" si="63"/>
        <v>0</v>
      </c>
      <c r="G401">
        <f t="shared" si="63"/>
        <v>0</v>
      </c>
      <c r="H401">
        <f t="shared" si="63"/>
        <v>1.328831256106773E-43</v>
      </c>
      <c r="I401">
        <f t="shared" si="63"/>
        <v>1.6014859401519656E-53</v>
      </c>
      <c r="J401">
        <f t="shared" si="64"/>
        <v>1.3288312562669215E-43</v>
      </c>
      <c r="K401">
        <f t="shared" si="59"/>
        <v>17.193836870819041</v>
      </c>
      <c r="L401">
        <f t="shared" si="65"/>
        <v>295.62802634033631</v>
      </c>
    </row>
    <row r="402" spans="1:12" x14ac:dyDescent="0.25">
      <c r="A402">
        <f t="shared" si="66"/>
        <v>1049.4999999999823</v>
      </c>
      <c r="B402">
        <v>44</v>
      </c>
      <c r="C402">
        <f t="shared" si="60"/>
        <v>30.74430270633502</v>
      </c>
      <c r="D402">
        <f t="shared" si="61"/>
        <v>189.9121659116114</v>
      </c>
      <c r="E402">
        <f t="shared" si="62"/>
        <v>13.25569729366498</v>
      </c>
      <c r="F402">
        <f t="shared" si="63"/>
        <v>0</v>
      </c>
      <c r="G402">
        <f t="shared" si="63"/>
        <v>0</v>
      </c>
      <c r="H402">
        <f t="shared" si="63"/>
        <v>4.9071140438854443E-44</v>
      </c>
      <c r="I402">
        <f t="shared" si="63"/>
        <v>5.6178454485581929E-54</v>
      </c>
      <c r="J402">
        <f t="shared" si="64"/>
        <v>4.9071140444472292E-44</v>
      </c>
      <c r="K402">
        <f t="shared" si="59"/>
        <v>13.25569729366498</v>
      </c>
      <c r="L402">
        <f t="shared" si="65"/>
        <v>175.71351074127708</v>
      </c>
    </row>
    <row r="403" spans="1:12" x14ac:dyDescent="0.25">
      <c r="A403">
        <f t="shared" si="66"/>
        <v>1049.5499999999822</v>
      </c>
      <c r="B403">
        <v>48</v>
      </c>
      <c r="C403">
        <f t="shared" si="60"/>
        <v>30.682442283489081</v>
      </c>
      <c r="D403">
        <f t="shared" si="61"/>
        <v>189.86216591161144</v>
      </c>
      <c r="E403">
        <f t="shared" si="62"/>
        <v>17.317557716510919</v>
      </c>
      <c r="F403">
        <f t="shared" si="63"/>
        <v>0</v>
      </c>
      <c r="G403">
        <f t="shared" si="63"/>
        <v>0</v>
      </c>
      <c r="H403">
        <f t="shared" si="63"/>
        <v>1.8035520605366159E-44</v>
      </c>
      <c r="I403">
        <f t="shared" si="63"/>
        <v>1.9621922680291363E-54</v>
      </c>
      <c r="J403">
        <f t="shared" si="64"/>
        <v>1.803552060732835E-44</v>
      </c>
      <c r="K403">
        <f t="shared" si="59"/>
        <v>17.317557716510919</v>
      </c>
      <c r="L403">
        <f t="shared" si="65"/>
        <v>299.89780526468689</v>
      </c>
    </row>
    <row r="404" spans="1:12" x14ac:dyDescent="0.25">
      <c r="A404">
        <f t="shared" si="66"/>
        <v>1049.5999999999822</v>
      </c>
      <c r="B404">
        <v>35</v>
      </c>
      <c r="C404">
        <f t="shared" si="60"/>
        <v>30.620581860643142</v>
      </c>
      <c r="D404">
        <f t="shared" si="61"/>
        <v>189.81216591161149</v>
      </c>
      <c r="E404">
        <f t="shared" si="62"/>
        <v>4.3794181393568579</v>
      </c>
      <c r="F404">
        <f t="shared" si="63"/>
        <v>0</v>
      </c>
      <c r="G404">
        <f t="shared" si="63"/>
        <v>0</v>
      </c>
      <c r="H404">
        <f t="shared" si="63"/>
        <v>6.5974700870079627E-45</v>
      </c>
      <c r="I404">
        <f t="shared" si="63"/>
        <v>6.8239910518269081E-55</v>
      </c>
      <c r="J404">
        <f t="shared" si="64"/>
        <v>6.5974700876903624E-45</v>
      </c>
      <c r="K404">
        <f t="shared" si="59"/>
        <v>4.3794181393568579</v>
      </c>
      <c r="L404">
        <f t="shared" si="65"/>
        <v>19.179303239327883</v>
      </c>
    </row>
    <row r="405" spans="1:12" x14ac:dyDescent="0.25">
      <c r="A405">
        <f t="shared" si="66"/>
        <v>1049.6499999999821</v>
      </c>
      <c r="B405">
        <v>44</v>
      </c>
      <c r="C405">
        <f t="shared" si="60"/>
        <v>30.558721437797203</v>
      </c>
      <c r="D405">
        <f t="shared" si="61"/>
        <v>189.76216591161153</v>
      </c>
      <c r="E405">
        <f t="shared" si="62"/>
        <v>13.441278562202797</v>
      </c>
      <c r="F405">
        <f t="shared" si="63"/>
        <v>0</v>
      </c>
      <c r="G405">
        <f t="shared" si="63"/>
        <v>0</v>
      </c>
      <c r="H405">
        <f t="shared" si="63"/>
        <v>2.4019966190260212E-45</v>
      </c>
      <c r="I405">
        <f t="shared" si="63"/>
        <v>2.3629822160169717E-55</v>
      </c>
      <c r="J405">
        <f t="shared" si="64"/>
        <v>2.4019966192623194E-45</v>
      </c>
      <c r="K405">
        <f t="shared" si="59"/>
        <v>13.441278562202797</v>
      </c>
      <c r="L405">
        <f t="shared" si="65"/>
        <v>180.66796938673249</v>
      </c>
    </row>
    <row r="406" spans="1:12" x14ac:dyDescent="0.25">
      <c r="A406">
        <f t="shared" si="66"/>
        <v>1049.6999999999821</v>
      </c>
      <c r="B406">
        <v>46</v>
      </c>
      <c r="C406">
        <f t="shared" si="60"/>
        <v>30.496861014951264</v>
      </c>
      <c r="D406">
        <f t="shared" si="61"/>
        <v>189.71216591161158</v>
      </c>
      <c r="E406">
        <f t="shared" si="62"/>
        <v>15.503138985048736</v>
      </c>
      <c r="F406">
        <f t="shared" si="63"/>
        <v>0</v>
      </c>
      <c r="G406">
        <f t="shared" si="63"/>
        <v>0</v>
      </c>
      <c r="H406">
        <f t="shared" si="63"/>
        <v>8.7038935097704481E-46</v>
      </c>
      <c r="I406">
        <f t="shared" si="63"/>
        <v>8.1471849119896474E-56</v>
      </c>
      <c r="J406">
        <f t="shared" si="64"/>
        <v>8.7038935105851668E-46</v>
      </c>
      <c r="K406">
        <f t="shared" si="59"/>
        <v>15.503138985048736</v>
      </c>
      <c r="L406">
        <f t="shared" si="65"/>
        <v>240.34731838973795</v>
      </c>
    </row>
    <row r="407" spans="1:12" x14ac:dyDescent="0.25">
      <c r="A407">
        <f t="shared" si="66"/>
        <v>1049.749999999982</v>
      </c>
      <c r="B407">
        <v>42</v>
      </c>
      <c r="C407">
        <f t="shared" si="60"/>
        <v>30.435000592105553</v>
      </c>
      <c r="D407">
        <f t="shared" si="61"/>
        <v>189.66216591161162</v>
      </c>
      <c r="E407">
        <f t="shared" si="62"/>
        <v>11.564999407894447</v>
      </c>
      <c r="F407">
        <f t="shared" si="63"/>
        <v>0</v>
      </c>
      <c r="G407">
        <f t="shared" si="63"/>
        <v>0</v>
      </c>
      <c r="H407">
        <f t="shared" si="63"/>
        <v>3.1390697163921175E-46</v>
      </c>
      <c r="I407">
        <f t="shared" si="63"/>
        <v>2.7969184861709249E-56</v>
      </c>
      <c r="J407">
        <f t="shared" si="64"/>
        <v>3.1390697166718093E-46</v>
      </c>
      <c r="K407">
        <f t="shared" si="59"/>
        <v>11.564999407894447</v>
      </c>
      <c r="L407">
        <f t="shared" si="65"/>
        <v>133.74921130459893</v>
      </c>
    </row>
    <row r="408" spans="1:12" x14ac:dyDescent="0.25">
      <c r="A408">
        <f t="shared" si="66"/>
        <v>1049.799999999982</v>
      </c>
      <c r="B408">
        <v>46</v>
      </c>
      <c r="C408">
        <f t="shared" si="60"/>
        <v>30.373140169259614</v>
      </c>
      <c r="D408">
        <f t="shared" si="61"/>
        <v>189.61216591161167</v>
      </c>
      <c r="E408">
        <f t="shared" si="62"/>
        <v>15.626859830740386</v>
      </c>
      <c r="F408">
        <f t="shared" si="63"/>
        <v>0</v>
      </c>
      <c r="G408">
        <f t="shared" si="63"/>
        <v>0</v>
      </c>
      <c r="H408">
        <f t="shared" si="63"/>
        <v>1.1267681660045403E-46</v>
      </c>
      <c r="I408">
        <f t="shared" si="63"/>
        <v>9.5604241723404894E-57</v>
      </c>
      <c r="J408">
        <f t="shared" si="64"/>
        <v>1.1267681661001445E-46</v>
      </c>
      <c r="K408">
        <f t="shared" si="59"/>
        <v>15.626859830740386</v>
      </c>
      <c r="L408">
        <f t="shared" si="65"/>
        <v>244.19874816960746</v>
      </c>
    </row>
    <row r="409" spans="1:12" x14ac:dyDescent="0.25">
      <c r="A409">
        <f t="shared" si="66"/>
        <v>1049.8499999999819</v>
      </c>
      <c r="B409">
        <v>35</v>
      </c>
      <c r="C409">
        <f t="shared" si="60"/>
        <v>30.311279746413675</v>
      </c>
      <c r="D409">
        <f t="shared" si="61"/>
        <v>189.56216591161171</v>
      </c>
      <c r="E409">
        <f t="shared" si="62"/>
        <v>4.6887202535863253</v>
      </c>
      <c r="F409">
        <f t="shared" si="63"/>
        <v>0</v>
      </c>
      <c r="G409">
        <f t="shared" si="63"/>
        <v>0</v>
      </c>
      <c r="H409">
        <f t="shared" si="63"/>
        <v>4.0254495784457818E-47</v>
      </c>
      <c r="I409">
        <f t="shared" si="63"/>
        <v>3.2538657377687478E-57</v>
      </c>
      <c r="J409">
        <f t="shared" si="64"/>
        <v>4.0254495787711682E-47</v>
      </c>
      <c r="K409">
        <f t="shared" si="59"/>
        <v>4.6887202535863253</v>
      </c>
      <c r="L409">
        <f t="shared" si="65"/>
        <v>21.984097616390613</v>
      </c>
    </row>
    <row r="410" spans="1:12" x14ac:dyDescent="0.25">
      <c r="A410">
        <f t="shared" si="66"/>
        <v>1049.8999999999819</v>
      </c>
      <c r="B410">
        <v>47</v>
      </c>
      <c r="C410">
        <f t="shared" si="60"/>
        <v>30.249419323567736</v>
      </c>
      <c r="D410">
        <f t="shared" si="61"/>
        <v>189.51216591161176</v>
      </c>
      <c r="E410">
        <f t="shared" si="62"/>
        <v>16.750580676432264</v>
      </c>
      <c r="F410">
        <f t="shared" si="63"/>
        <v>0</v>
      </c>
      <c r="G410">
        <f t="shared" si="63"/>
        <v>0</v>
      </c>
      <c r="H410">
        <f t="shared" si="63"/>
        <v>1.4313321584803912E-47</v>
      </c>
      <c r="I410">
        <f t="shared" si="63"/>
        <v>1.1026741980088781E-57</v>
      </c>
      <c r="J410">
        <f t="shared" si="64"/>
        <v>1.4313321585906586E-47</v>
      </c>
      <c r="K410">
        <f t="shared" si="59"/>
        <v>16.750580676432264</v>
      </c>
      <c r="L410">
        <f t="shared" si="65"/>
        <v>280.58195299766595</v>
      </c>
    </row>
    <row r="411" spans="1:12" x14ac:dyDescent="0.25">
      <c r="A411">
        <f t="shared" si="66"/>
        <v>1049.9499999999819</v>
      </c>
      <c r="B411">
        <v>37</v>
      </c>
      <c r="C411">
        <f t="shared" si="60"/>
        <v>30.187558900721797</v>
      </c>
      <c r="D411">
        <f t="shared" si="61"/>
        <v>189.46216591161181</v>
      </c>
      <c r="E411">
        <f t="shared" si="62"/>
        <v>6.8124410992782032</v>
      </c>
      <c r="F411">
        <f t="shared" si="63"/>
        <v>0</v>
      </c>
      <c r="G411">
        <f t="shared" si="63"/>
        <v>0</v>
      </c>
      <c r="H411">
        <f t="shared" si="63"/>
        <v>5.0653875872947855E-48</v>
      </c>
      <c r="I411">
        <f t="shared" si="63"/>
        <v>3.7206593697423043E-58</v>
      </c>
      <c r="J411">
        <f t="shared" si="64"/>
        <v>5.0653875876668514E-48</v>
      </c>
      <c r="K411">
        <f t="shared" si="59"/>
        <v>6.8124410992782032</v>
      </c>
      <c r="L411">
        <f t="shared" si="65"/>
        <v>46.409353731134814</v>
      </c>
    </row>
    <row r="412" spans="1:12" x14ac:dyDescent="0.25">
      <c r="A412">
        <f t="shared" si="66"/>
        <v>1049.9999999999818</v>
      </c>
      <c r="B412">
        <v>34</v>
      </c>
      <c r="C412">
        <f t="shared" si="60"/>
        <v>30.125698477875858</v>
      </c>
      <c r="D412">
        <f t="shared" si="61"/>
        <v>189.41216591161185</v>
      </c>
      <c r="E412">
        <f t="shared" si="62"/>
        <v>3.8743015221241421</v>
      </c>
      <c r="F412">
        <f t="shared" si="63"/>
        <v>0</v>
      </c>
      <c r="G412">
        <f t="shared" si="63"/>
        <v>0</v>
      </c>
      <c r="H412">
        <f t="shared" si="63"/>
        <v>1.7841491189695195E-48</v>
      </c>
      <c r="I412">
        <f t="shared" si="63"/>
        <v>1.2500222023669033E-58</v>
      </c>
      <c r="J412">
        <f t="shared" si="64"/>
        <v>1.7841491190945216E-48</v>
      </c>
      <c r="K412">
        <f t="shared" si="59"/>
        <v>3.8743015221241421</v>
      </c>
      <c r="L412">
        <f t="shared" si="65"/>
        <v>15.010212284333445</v>
      </c>
    </row>
    <row r="413" spans="1:12" x14ac:dyDescent="0.25">
      <c r="A413">
        <f t="shared" si="66"/>
        <v>1050.0499999999818</v>
      </c>
      <c r="B413">
        <v>36</v>
      </c>
      <c r="C413">
        <f t="shared" si="60"/>
        <v>30.063838055029919</v>
      </c>
      <c r="D413">
        <f t="shared" si="61"/>
        <v>189.3621659116119</v>
      </c>
      <c r="E413">
        <f t="shared" si="62"/>
        <v>5.9361619449700811</v>
      </c>
      <c r="F413">
        <f t="shared" si="63"/>
        <v>0</v>
      </c>
      <c r="G413">
        <f t="shared" si="63"/>
        <v>0</v>
      </c>
      <c r="H413">
        <f t="shared" si="63"/>
        <v>6.2545466060463548E-49</v>
      </c>
      <c r="I413">
        <f t="shared" si="63"/>
        <v>4.1815823862254772E-59</v>
      </c>
      <c r="J413">
        <f t="shared" si="64"/>
        <v>6.254546606464513E-49</v>
      </c>
      <c r="K413">
        <f t="shared" si="59"/>
        <v>5.9361619449700811</v>
      </c>
      <c r="L413">
        <f t="shared" si="65"/>
        <v>35.238018636910979</v>
      </c>
    </row>
    <row r="414" spans="1:12" x14ac:dyDescent="0.25">
      <c r="A414">
        <f t="shared" si="66"/>
        <v>1050.0999999999817</v>
      </c>
      <c r="B414">
        <v>42</v>
      </c>
      <c r="C414">
        <f t="shared" si="60"/>
        <v>30.001977632184207</v>
      </c>
      <c r="D414">
        <f t="shared" si="61"/>
        <v>189.31216591161194</v>
      </c>
      <c r="E414">
        <f t="shared" si="62"/>
        <v>11.998022367815793</v>
      </c>
      <c r="F414">
        <f t="shared" si="63"/>
        <v>0</v>
      </c>
      <c r="G414">
        <f t="shared" si="63"/>
        <v>0</v>
      </c>
      <c r="H414">
        <f t="shared" si="63"/>
        <v>2.182261201440386E-49</v>
      </c>
      <c r="I414">
        <f t="shared" si="63"/>
        <v>1.3927998279809781E-59</v>
      </c>
      <c r="J414">
        <f t="shared" si="64"/>
        <v>2.1822612015796659E-49</v>
      </c>
      <c r="K414">
        <f t="shared" si="59"/>
        <v>11.998022367815793</v>
      </c>
      <c r="L414">
        <f t="shared" si="65"/>
        <v>143.95254073860809</v>
      </c>
    </row>
    <row r="415" spans="1:12" x14ac:dyDescent="0.25">
      <c r="A415">
        <f t="shared" si="66"/>
        <v>1050.1499999999817</v>
      </c>
      <c r="B415">
        <v>23</v>
      </c>
      <c r="C415">
        <f t="shared" si="60"/>
        <v>29.940117209338268</v>
      </c>
      <c r="D415">
        <f t="shared" si="61"/>
        <v>189.26216591161199</v>
      </c>
      <c r="E415">
        <f t="shared" si="62"/>
        <v>-6.9401172093382684</v>
      </c>
      <c r="F415">
        <f t="shared" si="63"/>
        <v>0</v>
      </c>
      <c r="G415">
        <f t="shared" si="63"/>
        <v>0</v>
      </c>
      <c r="H415">
        <f t="shared" si="63"/>
        <v>7.5781612992531603E-50</v>
      </c>
      <c r="I415">
        <f t="shared" si="63"/>
        <v>4.6191478883928913E-60</v>
      </c>
      <c r="J415">
        <f t="shared" si="64"/>
        <v>7.5781612997150751E-50</v>
      </c>
      <c r="K415">
        <f t="shared" si="59"/>
        <v>-6.9401172093382684</v>
      </c>
      <c r="L415">
        <f t="shared" si="65"/>
        <v>48.165226879353192</v>
      </c>
    </row>
    <row r="416" spans="1:12" x14ac:dyDescent="0.25">
      <c r="A416">
        <f t="shared" si="66"/>
        <v>1050.1999999999816</v>
      </c>
      <c r="B416">
        <v>39</v>
      </c>
      <c r="C416">
        <f t="shared" si="60"/>
        <v>29.878256786492329</v>
      </c>
      <c r="D416">
        <f t="shared" si="61"/>
        <v>189.21216591161203</v>
      </c>
      <c r="E416">
        <f t="shared" si="62"/>
        <v>9.1217432135076706</v>
      </c>
      <c r="F416">
        <f t="shared" si="63"/>
        <v>0</v>
      </c>
      <c r="G416">
        <f t="shared" si="63"/>
        <v>0</v>
      </c>
      <c r="H416">
        <f t="shared" si="63"/>
        <v>2.6191910228217803E-50</v>
      </c>
      <c r="I416">
        <f t="shared" si="63"/>
        <v>1.5253171220629458E-60</v>
      </c>
      <c r="J416">
        <f t="shared" si="64"/>
        <v>2.6191910229743119E-50</v>
      </c>
      <c r="K416">
        <f t="shared" si="59"/>
        <v>9.1217432135076706</v>
      </c>
      <c r="L416">
        <f t="shared" si="65"/>
        <v>83.206199253173239</v>
      </c>
    </row>
    <row r="417" spans="1:12" x14ac:dyDescent="0.25">
      <c r="A417">
        <f t="shared" si="66"/>
        <v>1050.2499999999816</v>
      </c>
      <c r="B417">
        <v>39</v>
      </c>
      <c r="C417">
        <f t="shared" si="60"/>
        <v>29.81639636364639</v>
      </c>
      <c r="D417">
        <f t="shared" si="61"/>
        <v>189.16216591161208</v>
      </c>
      <c r="E417">
        <f t="shared" si="62"/>
        <v>9.1836036363536095</v>
      </c>
      <c r="F417">
        <f t="shared" si="63"/>
        <v>0</v>
      </c>
      <c r="G417">
        <f t="shared" si="63"/>
        <v>0</v>
      </c>
      <c r="H417">
        <f t="shared" si="63"/>
        <v>9.0098325037486078E-51</v>
      </c>
      <c r="I417">
        <f t="shared" si="63"/>
        <v>5.0151455249844962E-61</v>
      </c>
      <c r="J417">
        <f t="shared" si="64"/>
        <v>9.0098325042501222E-51</v>
      </c>
      <c r="K417">
        <f t="shared" si="59"/>
        <v>9.1836036363536095</v>
      </c>
      <c r="L417">
        <f t="shared" si="65"/>
        <v>84.338575749647234</v>
      </c>
    </row>
    <row r="418" spans="1:12" x14ac:dyDescent="0.25">
      <c r="A418">
        <f t="shared" si="66"/>
        <v>1050.2999999999815</v>
      </c>
      <c r="B418">
        <v>31</v>
      </c>
      <c r="C418">
        <f t="shared" si="60"/>
        <v>29.754535940800451</v>
      </c>
      <c r="D418">
        <f t="shared" si="61"/>
        <v>189.11216591161212</v>
      </c>
      <c r="E418">
        <f t="shared" si="62"/>
        <v>1.2454640591995485</v>
      </c>
      <c r="F418">
        <f t="shared" si="63"/>
        <v>0</v>
      </c>
      <c r="G418">
        <f t="shared" si="63"/>
        <v>0</v>
      </c>
      <c r="H418">
        <f t="shared" si="63"/>
        <v>3.0846967529746054E-51</v>
      </c>
      <c r="I418">
        <f t="shared" si="63"/>
        <v>1.6418446021129669E-61</v>
      </c>
      <c r="J418">
        <f t="shared" si="64"/>
        <v>3.0846967531387897E-51</v>
      </c>
      <c r="K418">
        <f t="shared" si="59"/>
        <v>1.2454640591995485</v>
      </c>
      <c r="L418">
        <f t="shared" si="65"/>
        <v>1.5511807227578165</v>
      </c>
    </row>
    <row r="419" spans="1:12" x14ac:dyDescent="0.25">
      <c r="A419">
        <f t="shared" si="66"/>
        <v>1050.3499999999815</v>
      </c>
      <c r="B419">
        <v>32</v>
      </c>
      <c r="C419">
        <f t="shared" si="60"/>
        <v>29.692675517954513</v>
      </c>
      <c r="D419">
        <f t="shared" si="61"/>
        <v>189.06216591161217</v>
      </c>
      <c r="E419">
        <f t="shared" si="62"/>
        <v>2.3073244820454875</v>
      </c>
      <c r="F419">
        <f t="shared" si="63"/>
        <v>0</v>
      </c>
      <c r="G419">
        <f t="shared" si="63"/>
        <v>0</v>
      </c>
      <c r="H419">
        <f t="shared" si="63"/>
        <v>1.0511252055947052E-51</v>
      </c>
      <c r="I419">
        <f t="shared" si="63"/>
        <v>5.3518714741094344E-62</v>
      </c>
      <c r="J419">
        <f t="shared" si="64"/>
        <v>1.0511252056482239E-51</v>
      </c>
      <c r="K419">
        <f t="shared" si="59"/>
        <v>2.3073244820454875</v>
      </c>
      <c r="L419">
        <f t="shared" si="65"/>
        <v>5.3237462654464771</v>
      </c>
    </row>
    <row r="420" spans="1:12" x14ac:dyDescent="0.25">
      <c r="A420">
        <f t="shared" si="66"/>
        <v>1050.3999999999814</v>
      </c>
      <c r="B420">
        <v>31</v>
      </c>
      <c r="C420">
        <f t="shared" si="60"/>
        <v>29.630815095108574</v>
      </c>
      <c r="D420">
        <f t="shared" si="61"/>
        <v>189.01216591161221</v>
      </c>
      <c r="E420">
        <f t="shared" si="62"/>
        <v>1.3691849048914264</v>
      </c>
      <c r="F420">
        <f t="shared" si="63"/>
        <v>0</v>
      </c>
      <c r="G420">
        <f t="shared" si="63"/>
        <v>0</v>
      </c>
      <c r="H420">
        <f t="shared" si="63"/>
        <v>3.5648613206858192E-52</v>
      </c>
      <c r="I420">
        <f t="shared" si="63"/>
        <v>1.7370183917519325E-62</v>
      </c>
      <c r="J420">
        <f t="shared" si="64"/>
        <v>3.5648613208595213E-52</v>
      </c>
      <c r="K420">
        <f t="shared" si="59"/>
        <v>1.3691849048914264</v>
      </c>
      <c r="L420">
        <f t="shared" si="65"/>
        <v>1.8746673037825443</v>
      </c>
    </row>
    <row r="421" spans="1:12" x14ac:dyDescent="0.25">
      <c r="A421">
        <f t="shared" si="66"/>
        <v>1050.4499999999814</v>
      </c>
      <c r="B421">
        <v>34</v>
      </c>
      <c r="C421">
        <f t="shared" si="60"/>
        <v>29.568954672262862</v>
      </c>
      <c r="D421">
        <f t="shared" si="61"/>
        <v>188.96216591161226</v>
      </c>
      <c r="E421">
        <f t="shared" si="62"/>
        <v>4.431045327737138</v>
      </c>
      <c r="F421">
        <f t="shared" si="63"/>
        <v>0</v>
      </c>
      <c r="G421">
        <f t="shared" si="63"/>
        <v>0</v>
      </c>
      <c r="H421">
        <f t="shared" si="63"/>
        <v>1.2033086651979692E-52</v>
      </c>
      <c r="I421">
        <f t="shared" si="63"/>
        <v>5.6134295205262772E-63</v>
      </c>
      <c r="J421">
        <f t="shared" si="64"/>
        <v>1.2033086652541036E-52</v>
      </c>
      <c r="K421">
        <f t="shared" si="59"/>
        <v>4.431045327737138</v>
      </c>
      <c r="L421">
        <f t="shared" si="65"/>
        <v>19.634162696461122</v>
      </c>
    </row>
    <row r="422" spans="1:12" x14ac:dyDescent="0.25">
      <c r="A422">
        <f t="shared" si="66"/>
        <v>1050.4999999999814</v>
      </c>
      <c r="B422">
        <v>26</v>
      </c>
      <c r="C422">
        <f t="shared" si="60"/>
        <v>29.507094249416923</v>
      </c>
      <c r="D422">
        <f t="shared" si="61"/>
        <v>188.91216591161231</v>
      </c>
      <c r="E422">
        <f t="shared" si="62"/>
        <v>-3.507094249416923</v>
      </c>
      <c r="F422">
        <f t="shared" si="63"/>
        <v>0</v>
      </c>
      <c r="G422">
        <f t="shared" si="63"/>
        <v>0</v>
      </c>
      <c r="H422">
        <f t="shared" si="63"/>
        <v>4.0425710699345225E-53</v>
      </c>
      <c r="I422">
        <f t="shared" si="63"/>
        <v>1.8062474518880569E-63</v>
      </c>
      <c r="J422">
        <f t="shared" si="64"/>
        <v>4.0425710701151474E-53</v>
      </c>
      <c r="K422">
        <f t="shared" si="59"/>
        <v>-3.507094249416923</v>
      </c>
      <c r="L422">
        <f t="shared" si="65"/>
        <v>12.299710074293252</v>
      </c>
    </row>
    <row r="423" spans="1:12" x14ac:dyDescent="0.25">
      <c r="A423">
        <f t="shared" si="66"/>
        <v>1050.5499999999813</v>
      </c>
      <c r="B423">
        <v>33</v>
      </c>
      <c r="C423">
        <f t="shared" si="60"/>
        <v>29.445233826570984</v>
      </c>
      <c r="D423">
        <f t="shared" si="61"/>
        <v>188.86216591161235</v>
      </c>
      <c r="E423">
        <f t="shared" si="62"/>
        <v>3.5547661734290159</v>
      </c>
      <c r="F423">
        <f t="shared" si="63"/>
        <v>0</v>
      </c>
      <c r="G423">
        <f t="shared" si="63"/>
        <v>0</v>
      </c>
      <c r="H423">
        <f t="shared" si="63"/>
        <v>1.3517130243714761E-53</v>
      </c>
      <c r="I423">
        <f t="shared" si="63"/>
        <v>5.7869714056183013E-64</v>
      </c>
      <c r="J423">
        <f t="shared" si="64"/>
        <v>1.3517130244293457E-53</v>
      </c>
      <c r="K423">
        <f t="shared" si="59"/>
        <v>3.5547661734290159</v>
      </c>
      <c r="L423">
        <f t="shared" si="65"/>
        <v>12.636362547755168</v>
      </c>
    </row>
    <row r="424" spans="1:12" x14ac:dyDescent="0.25">
      <c r="A424">
        <f t="shared" si="66"/>
        <v>1050.5999999999813</v>
      </c>
      <c r="B424">
        <v>28</v>
      </c>
      <c r="C424">
        <f t="shared" si="60"/>
        <v>29.383373403725045</v>
      </c>
      <c r="D424">
        <f t="shared" si="61"/>
        <v>188.8121659116124</v>
      </c>
      <c r="E424">
        <f t="shared" si="62"/>
        <v>-1.3833734037250451</v>
      </c>
      <c r="F424">
        <f t="shared" si="63"/>
        <v>0</v>
      </c>
      <c r="G424">
        <f t="shared" si="63"/>
        <v>0</v>
      </c>
      <c r="H424">
        <f t="shared" si="63"/>
        <v>4.498394591322915E-54</v>
      </c>
      <c r="I424">
        <f t="shared" si="63"/>
        <v>1.8460801019995887E-64</v>
      </c>
      <c r="J424">
        <f t="shared" si="64"/>
        <v>4.4983945915075228E-54</v>
      </c>
      <c r="K424">
        <f t="shared" si="59"/>
        <v>-1.3833734037250451</v>
      </c>
      <c r="L424">
        <f t="shared" si="65"/>
        <v>1.9137219741338167</v>
      </c>
    </row>
    <row r="425" spans="1:12" x14ac:dyDescent="0.25">
      <c r="A425">
        <f t="shared" si="66"/>
        <v>1050.6499999999812</v>
      </c>
      <c r="B425">
        <v>29</v>
      </c>
      <c r="C425">
        <f t="shared" si="60"/>
        <v>29.321512980879106</v>
      </c>
      <c r="D425">
        <f t="shared" si="61"/>
        <v>188.76216591161244</v>
      </c>
      <c r="E425">
        <f t="shared" si="62"/>
        <v>-0.32151298087910618</v>
      </c>
      <c r="F425">
        <f t="shared" si="63"/>
        <v>0</v>
      </c>
      <c r="G425">
        <f t="shared" si="63"/>
        <v>0</v>
      </c>
      <c r="H425">
        <f t="shared" si="63"/>
        <v>1.489967561482177E-54</v>
      </c>
      <c r="I425">
        <f t="shared" si="63"/>
        <v>5.8637421143451343E-65</v>
      </c>
      <c r="J425">
        <f t="shared" si="64"/>
        <v>1.4899675615408144E-54</v>
      </c>
      <c r="K425">
        <f t="shared" si="59"/>
        <v>-0.32151298087910618</v>
      </c>
      <c r="L425">
        <f t="shared" si="65"/>
        <v>0.1033705968737685</v>
      </c>
    </row>
    <row r="426" spans="1:12" x14ac:dyDescent="0.25">
      <c r="A426">
        <f t="shared" si="66"/>
        <v>1050.6999999999812</v>
      </c>
      <c r="B426">
        <v>23</v>
      </c>
      <c r="C426">
        <f t="shared" si="60"/>
        <v>29.259652558033167</v>
      </c>
      <c r="D426">
        <f t="shared" si="61"/>
        <v>188.71216591161249</v>
      </c>
      <c r="E426">
        <f t="shared" si="62"/>
        <v>-6.2596525580331672</v>
      </c>
      <c r="F426">
        <f t="shared" si="63"/>
        <v>0</v>
      </c>
      <c r="G426">
        <f t="shared" si="63"/>
        <v>0</v>
      </c>
      <c r="H426">
        <f t="shared" si="63"/>
        <v>4.9118183082072891E-55</v>
      </c>
      <c r="I426">
        <f t="shared" si="63"/>
        <v>1.8544891568145375E-65</v>
      </c>
      <c r="J426">
        <f t="shared" si="64"/>
        <v>4.9118183083927378E-55</v>
      </c>
      <c r="K426">
        <f t="shared" si="59"/>
        <v>-6.2596525580331672</v>
      </c>
      <c r="L426">
        <f t="shared" si="65"/>
        <v>39.183250147291176</v>
      </c>
    </row>
    <row r="427" spans="1:12" x14ac:dyDescent="0.25">
      <c r="A427">
        <f t="shared" si="66"/>
        <v>1050.7499999999811</v>
      </c>
      <c r="B427">
        <v>24</v>
      </c>
      <c r="C427">
        <f t="shared" si="60"/>
        <v>29.197792135187228</v>
      </c>
      <c r="D427">
        <f t="shared" si="61"/>
        <v>188.66216591161253</v>
      </c>
      <c r="E427">
        <f t="shared" si="62"/>
        <v>-5.1977921351872283</v>
      </c>
      <c r="F427">
        <f t="shared" si="63"/>
        <v>0</v>
      </c>
      <c r="G427">
        <f t="shared" si="63"/>
        <v>0</v>
      </c>
      <c r="H427">
        <f t="shared" si="63"/>
        <v>1.6115878662686267E-55</v>
      </c>
      <c r="I427">
        <f t="shared" si="63"/>
        <v>5.8398117907223034E-66</v>
      </c>
      <c r="J427">
        <f t="shared" si="64"/>
        <v>1.6115878663270247E-55</v>
      </c>
      <c r="K427">
        <f t="shared" si="59"/>
        <v>-5.1977921351872283</v>
      </c>
      <c r="L427">
        <f t="shared" si="65"/>
        <v>27.017043080614204</v>
      </c>
    </row>
    <row r="428" spans="1:12" x14ac:dyDescent="0.25">
      <c r="A428">
        <f t="shared" si="66"/>
        <v>1050.7999999999811</v>
      </c>
      <c r="B428">
        <v>27</v>
      </c>
      <c r="C428">
        <f t="shared" si="60"/>
        <v>29.135931712341517</v>
      </c>
      <c r="D428">
        <f t="shared" si="61"/>
        <v>188.61216591161258</v>
      </c>
      <c r="E428">
        <f t="shared" si="62"/>
        <v>-2.1359317123415167</v>
      </c>
      <c r="F428">
        <f t="shared" si="63"/>
        <v>0</v>
      </c>
      <c r="G428">
        <f t="shared" si="63"/>
        <v>0</v>
      </c>
      <c r="H428">
        <f t="shared" si="63"/>
        <v>5.2627398146653423E-56</v>
      </c>
      <c r="I428">
        <f t="shared" si="63"/>
        <v>1.8310428960076409E-66</v>
      </c>
      <c r="J428">
        <f t="shared" si="64"/>
        <v>5.2627398148484463E-56</v>
      </c>
      <c r="K428">
        <f t="shared" si="59"/>
        <v>-2.1359317123415167</v>
      </c>
      <c r="L428">
        <f t="shared" si="65"/>
        <v>4.5622042797861635</v>
      </c>
    </row>
    <row r="429" spans="1:12" x14ac:dyDescent="0.25">
      <c r="A429">
        <f t="shared" si="66"/>
        <v>1050.849999999981</v>
      </c>
      <c r="B429">
        <v>18</v>
      </c>
      <c r="C429">
        <f t="shared" si="60"/>
        <v>29.074071289495578</v>
      </c>
      <c r="D429">
        <f t="shared" si="61"/>
        <v>188.56216591161262</v>
      </c>
      <c r="E429">
        <f t="shared" si="62"/>
        <v>-11.074071289495578</v>
      </c>
      <c r="F429">
        <f t="shared" si="63"/>
        <v>0</v>
      </c>
      <c r="G429">
        <f t="shared" si="63"/>
        <v>0</v>
      </c>
      <c r="H429">
        <f t="shared" si="63"/>
        <v>1.7104722196442644E-56</v>
      </c>
      <c r="I429">
        <f t="shared" si="63"/>
        <v>5.716409108470885E-67</v>
      </c>
      <c r="J429">
        <f t="shared" si="64"/>
        <v>1.7104722197014286E-56</v>
      </c>
      <c r="K429">
        <f t="shared" si="59"/>
        <v>-11.074071289495578</v>
      </c>
      <c r="L429">
        <f t="shared" si="65"/>
        <v>122.63505492483024</v>
      </c>
    </row>
    <row r="430" spans="1:12" x14ac:dyDescent="0.25">
      <c r="A430">
        <f t="shared" si="66"/>
        <v>1050.899999999981</v>
      </c>
      <c r="B430">
        <v>26</v>
      </c>
      <c r="C430">
        <f t="shared" si="60"/>
        <v>29.012210866649639</v>
      </c>
      <c r="D430">
        <f t="shared" si="61"/>
        <v>188.51216591161267</v>
      </c>
      <c r="E430">
        <f t="shared" si="62"/>
        <v>-3.0122108666496388</v>
      </c>
      <c r="F430">
        <f t="shared" si="63"/>
        <v>0</v>
      </c>
      <c r="G430">
        <f t="shared" si="63"/>
        <v>0</v>
      </c>
      <c r="H430">
        <f t="shared" si="63"/>
        <v>5.5330725641908241E-57</v>
      </c>
      <c r="I430">
        <f t="shared" si="63"/>
        <v>1.776941794293841E-67</v>
      </c>
      <c r="J430">
        <f t="shared" si="64"/>
        <v>5.533072564368518E-57</v>
      </c>
      <c r="K430">
        <f t="shared" si="59"/>
        <v>-3.0122108666496388</v>
      </c>
      <c r="L430">
        <f t="shared" si="65"/>
        <v>9.0734143051621672</v>
      </c>
    </row>
    <row r="431" spans="1:12" x14ac:dyDescent="0.25">
      <c r="A431">
        <f t="shared" si="66"/>
        <v>1050.9499999999809</v>
      </c>
      <c r="B431">
        <v>26</v>
      </c>
      <c r="C431">
        <f t="shared" si="60"/>
        <v>28.9503504438037</v>
      </c>
      <c r="D431">
        <f t="shared" si="61"/>
        <v>188.46216591161271</v>
      </c>
      <c r="E431">
        <f t="shared" si="62"/>
        <v>-2.9503504438036998</v>
      </c>
      <c r="F431">
        <f t="shared" si="63"/>
        <v>0</v>
      </c>
      <c r="G431">
        <f t="shared" si="63"/>
        <v>0</v>
      </c>
      <c r="H431">
        <f t="shared" si="63"/>
        <v>1.7814060454570085E-57</v>
      </c>
      <c r="I431">
        <f t="shared" si="63"/>
        <v>5.4998167295444594E-68</v>
      </c>
      <c r="J431">
        <f t="shared" si="64"/>
        <v>1.7814060455120067E-57</v>
      </c>
      <c r="K431">
        <f t="shared" si="59"/>
        <v>-2.9503504438036998</v>
      </c>
      <c r="L431">
        <f t="shared" si="65"/>
        <v>8.7045677412526885</v>
      </c>
    </row>
    <row r="432" spans="1:12" x14ac:dyDescent="0.25">
      <c r="A432">
        <f t="shared" si="66"/>
        <v>1050.9999999999809</v>
      </c>
      <c r="B432">
        <v>24</v>
      </c>
      <c r="C432">
        <f t="shared" si="60"/>
        <v>28.888490020957761</v>
      </c>
      <c r="D432">
        <f t="shared" si="61"/>
        <v>188.41216591161276</v>
      </c>
      <c r="E432">
        <f t="shared" si="62"/>
        <v>-4.8884900209577609</v>
      </c>
      <c r="F432">
        <f t="shared" si="63"/>
        <v>0</v>
      </c>
      <c r="G432">
        <f t="shared" si="63"/>
        <v>0</v>
      </c>
      <c r="H432">
        <f t="shared" si="63"/>
        <v>5.7082855881287279E-58</v>
      </c>
      <c r="I432">
        <f t="shared" si="63"/>
        <v>1.6949166618738393E-68</v>
      </c>
      <c r="J432">
        <f t="shared" si="64"/>
        <v>5.7082855882982198E-58</v>
      </c>
      <c r="K432">
        <f t="shared" si="59"/>
        <v>-4.8884900209577609</v>
      </c>
      <c r="L432">
        <f t="shared" si="65"/>
        <v>23.89733468500361</v>
      </c>
    </row>
    <row r="433" spans="1:12" x14ac:dyDescent="0.25">
      <c r="A433">
        <f t="shared" si="66"/>
        <v>1051.0499999999809</v>
      </c>
      <c r="B433">
        <v>30</v>
      </c>
      <c r="C433">
        <f t="shared" si="60"/>
        <v>28.826629598111822</v>
      </c>
      <c r="D433">
        <f t="shared" si="61"/>
        <v>188.36216591161281</v>
      </c>
      <c r="E433">
        <f t="shared" si="62"/>
        <v>1.1733704018881781</v>
      </c>
      <c r="F433">
        <f t="shared" si="63"/>
        <v>0</v>
      </c>
      <c r="G433">
        <f t="shared" si="63"/>
        <v>0</v>
      </c>
      <c r="H433">
        <f t="shared" si="63"/>
        <v>1.8205167504607378E-58</v>
      </c>
      <c r="I433">
        <f t="shared" si="63"/>
        <v>5.2008412325848078E-69</v>
      </c>
      <c r="J433">
        <f t="shared" si="64"/>
        <v>1.820516750512746E-58</v>
      </c>
      <c r="K433">
        <f t="shared" si="59"/>
        <v>1.1733704018881781</v>
      </c>
      <c r="L433">
        <f t="shared" si="65"/>
        <v>1.3767981000272245</v>
      </c>
    </row>
    <row r="434" spans="1:12" x14ac:dyDescent="0.25">
      <c r="A434">
        <f t="shared" si="66"/>
        <v>1051.0999999999808</v>
      </c>
      <c r="B434">
        <v>32</v>
      </c>
      <c r="C434">
        <f t="shared" si="60"/>
        <v>28.764769175265883</v>
      </c>
      <c r="D434">
        <f t="shared" si="61"/>
        <v>188.31216591161285</v>
      </c>
      <c r="E434">
        <f t="shared" si="62"/>
        <v>3.235230824734117</v>
      </c>
      <c r="F434">
        <f t="shared" si="63"/>
        <v>0</v>
      </c>
      <c r="G434">
        <f t="shared" si="63"/>
        <v>0</v>
      </c>
      <c r="H434">
        <f t="shared" si="63"/>
        <v>5.7786964324299826E-59</v>
      </c>
      <c r="I434">
        <f t="shared" si="63"/>
        <v>1.589000226396653E-69</v>
      </c>
      <c r="J434">
        <f t="shared" si="64"/>
        <v>5.7786964325888824E-59</v>
      </c>
      <c r="K434">
        <f t="shared" si="59"/>
        <v>3.235230824734117</v>
      </c>
      <c r="L434">
        <f t="shared" si="65"/>
        <v>10.466718489309795</v>
      </c>
    </row>
    <row r="435" spans="1:12" x14ac:dyDescent="0.25">
      <c r="A435">
        <f t="shared" si="66"/>
        <v>1051.1499999999808</v>
      </c>
      <c r="B435">
        <v>24</v>
      </c>
      <c r="C435">
        <f t="shared" si="60"/>
        <v>28.702908752420171</v>
      </c>
      <c r="D435">
        <f t="shared" si="61"/>
        <v>188.2621659116129</v>
      </c>
      <c r="E435">
        <f t="shared" si="62"/>
        <v>-4.7029087524201714</v>
      </c>
      <c r="F435">
        <f t="shared" si="63"/>
        <v>0</v>
      </c>
      <c r="G435">
        <f t="shared" si="63"/>
        <v>0</v>
      </c>
      <c r="H435">
        <f t="shared" si="63"/>
        <v>1.8256238350971266E-59</v>
      </c>
      <c r="I435">
        <f t="shared" si="63"/>
        <v>4.8339197678181364E-70</v>
      </c>
      <c r="J435">
        <f t="shared" si="64"/>
        <v>1.8256238351454657E-59</v>
      </c>
      <c r="K435">
        <f t="shared" si="59"/>
        <v>-4.7029087524201714</v>
      </c>
      <c r="L435">
        <f t="shared" si="65"/>
        <v>22.117350733590253</v>
      </c>
    </row>
    <row r="436" spans="1:12" x14ac:dyDescent="0.25">
      <c r="A436">
        <f t="shared" si="66"/>
        <v>1051.1999999999807</v>
      </c>
      <c r="B436">
        <v>29</v>
      </c>
      <c r="C436">
        <f t="shared" si="60"/>
        <v>28.641048329574232</v>
      </c>
      <c r="D436">
        <f t="shared" si="61"/>
        <v>188.21216591161294</v>
      </c>
      <c r="E436">
        <f t="shared" si="62"/>
        <v>0.35895167042576759</v>
      </c>
      <c r="F436">
        <f t="shared" si="63"/>
        <v>0</v>
      </c>
      <c r="G436">
        <f t="shared" si="63"/>
        <v>0</v>
      </c>
      <c r="H436">
        <f t="shared" si="63"/>
        <v>5.7403573485924404E-60</v>
      </c>
      <c r="I436">
        <f t="shared" si="63"/>
        <v>1.464198752061282E-70</v>
      </c>
      <c r="J436">
        <f t="shared" si="64"/>
        <v>5.7403573487388601E-60</v>
      </c>
      <c r="K436">
        <f t="shared" si="59"/>
        <v>0.35895167042576759</v>
      </c>
      <c r="L436">
        <f t="shared" si="65"/>
        <v>0.12884630170144887</v>
      </c>
    </row>
    <row r="437" spans="1:12" x14ac:dyDescent="0.25">
      <c r="A437">
        <f t="shared" si="66"/>
        <v>1051.2499999999807</v>
      </c>
      <c r="B437">
        <v>37</v>
      </c>
      <c r="C437">
        <f t="shared" si="60"/>
        <v>28.579187906728293</v>
      </c>
      <c r="D437">
        <f t="shared" si="61"/>
        <v>188.16216591161299</v>
      </c>
      <c r="E437">
        <f t="shared" si="62"/>
        <v>8.4208120932717065</v>
      </c>
      <c r="F437">
        <f t="shared" si="63"/>
        <v>0</v>
      </c>
      <c r="G437">
        <f t="shared" si="63"/>
        <v>0</v>
      </c>
      <c r="H437">
        <f t="shared" si="63"/>
        <v>1.7964402448761428E-60</v>
      </c>
      <c r="I437">
        <f t="shared" si="63"/>
        <v>4.4159662213502432E-71</v>
      </c>
      <c r="J437">
        <f t="shared" si="64"/>
        <v>1.7964402449203025E-60</v>
      </c>
      <c r="K437">
        <f t="shared" si="59"/>
        <v>8.4208120932717065</v>
      </c>
      <c r="L437">
        <f t="shared" si="65"/>
        <v>70.910076310191016</v>
      </c>
    </row>
    <row r="438" spans="1:12" x14ac:dyDescent="0.25">
      <c r="A438">
        <f t="shared" si="66"/>
        <v>1051.2999999999806</v>
      </c>
      <c r="B438">
        <v>27</v>
      </c>
      <c r="C438">
        <f t="shared" si="60"/>
        <v>28.517327483882354</v>
      </c>
      <c r="D438">
        <f t="shared" si="61"/>
        <v>188.11216591161303</v>
      </c>
      <c r="E438">
        <f t="shared" si="62"/>
        <v>-1.5173274838823545</v>
      </c>
      <c r="F438">
        <f t="shared" si="63"/>
        <v>0</v>
      </c>
      <c r="G438">
        <f t="shared" si="63"/>
        <v>0</v>
      </c>
      <c r="H438">
        <f t="shared" si="63"/>
        <v>5.5954218940961834E-61</v>
      </c>
      <c r="I438">
        <f t="shared" si="63"/>
        <v>1.3261008972104176E-71</v>
      </c>
      <c r="J438">
        <f t="shared" si="64"/>
        <v>5.5954218942287935E-61</v>
      </c>
      <c r="K438">
        <f t="shared" si="59"/>
        <v>-1.5173274838823545</v>
      </c>
      <c r="L438">
        <f t="shared" si="65"/>
        <v>2.3022826933447567</v>
      </c>
    </row>
    <row r="439" spans="1:12" x14ac:dyDescent="0.25">
      <c r="A439">
        <f t="shared" si="66"/>
        <v>1051.3499999999806</v>
      </c>
      <c r="B439">
        <v>22</v>
      </c>
      <c r="C439">
        <f t="shared" si="60"/>
        <v>28.455467061036416</v>
      </c>
      <c r="D439">
        <f t="shared" si="61"/>
        <v>188.06216591161308</v>
      </c>
      <c r="E439">
        <f t="shared" si="62"/>
        <v>-6.4554670610364155</v>
      </c>
      <c r="F439">
        <f t="shared" si="63"/>
        <v>0</v>
      </c>
      <c r="G439">
        <f t="shared" si="63"/>
        <v>0</v>
      </c>
      <c r="H439">
        <f t="shared" si="63"/>
        <v>1.7345990932775705E-61</v>
      </c>
      <c r="I439">
        <f t="shared" si="63"/>
        <v>3.9650850830109793E-72</v>
      </c>
      <c r="J439">
        <f t="shared" si="64"/>
        <v>1.7345990933172212E-61</v>
      </c>
      <c r="K439">
        <f t="shared" si="59"/>
        <v>-6.4554670610364155</v>
      </c>
      <c r="L439">
        <f t="shared" si="65"/>
        <v>41.673054976126139</v>
      </c>
    </row>
    <row r="440" spans="1:12" x14ac:dyDescent="0.25">
      <c r="A440">
        <f t="shared" si="66"/>
        <v>1051.3999999999805</v>
      </c>
      <c r="B440">
        <v>28</v>
      </c>
      <c r="C440">
        <f t="shared" si="60"/>
        <v>28.393606638190477</v>
      </c>
      <c r="D440">
        <f t="shared" si="61"/>
        <v>188.01216591161312</v>
      </c>
      <c r="E440">
        <f t="shared" si="62"/>
        <v>-0.39360663819047659</v>
      </c>
      <c r="F440">
        <f t="shared" si="63"/>
        <v>0</v>
      </c>
      <c r="G440">
        <f t="shared" si="63"/>
        <v>0</v>
      </c>
      <c r="H440">
        <f t="shared" si="63"/>
        <v>5.3519445771138758E-62</v>
      </c>
      <c r="I440">
        <f t="shared" si="63"/>
        <v>1.1804662329166909E-72</v>
      </c>
      <c r="J440">
        <f t="shared" si="64"/>
        <v>5.3519445772319228E-62</v>
      </c>
      <c r="K440">
        <f t="shared" si="59"/>
        <v>-0.39360663819047659</v>
      </c>
      <c r="L440">
        <f t="shared" si="65"/>
        <v>0.15492618562760874</v>
      </c>
    </row>
    <row r="441" spans="1:12" x14ac:dyDescent="0.25">
      <c r="A441">
        <f t="shared" si="66"/>
        <v>1051.4499999999805</v>
      </c>
      <c r="B441">
        <v>27</v>
      </c>
      <c r="C441">
        <f t="shared" si="60"/>
        <v>28.331746215344538</v>
      </c>
      <c r="D441">
        <f t="shared" si="61"/>
        <v>187.96216591161317</v>
      </c>
      <c r="E441">
        <f t="shared" si="62"/>
        <v>-1.3317462153445376</v>
      </c>
      <c r="F441">
        <f t="shared" si="63"/>
        <v>0</v>
      </c>
      <c r="G441">
        <f t="shared" si="63"/>
        <v>0</v>
      </c>
      <c r="H441">
        <f t="shared" si="63"/>
        <v>1.6435022950219215E-62</v>
      </c>
      <c r="I441">
        <f t="shared" si="63"/>
        <v>3.4992884415093081E-73</v>
      </c>
      <c r="J441">
        <f t="shared" si="64"/>
        <v>1.6435022950569144E-62</v>
      </c>
      <c r="K441">
        <f t="shared" si="59"/>
        <v>-1.3317462153445376</v>
      </c>
      <c r="L441">
        <f t="shared" si="65"/>
        <v>1.7735479820844997</v>
      </c>
    </row>
    <row r="442" spans="1:12" x14ac:dyDescent="0.25">
      <c r="A442">
        <f t="shared" si="66"/>
        <v>1051.4999999999804</v>
      </c>
      <c r="B442">
        <v>21</v>
      </c>
      <c r="C442">
        <f t="shared" si="60"/>
        <v>28.269885792498826</v>
      </c>
      <c r="D442">
        <f t="shared" si="61"/>
        <v>187.91216591161322</v>
      </c>
      <c r="E442">
        <f t="shared" si="62"/>
        <v>-7.269885792498826</v>
      </c>
      <c r="F442">
        <f t="shared" si="63"/>
        <v>0</v>
      </c>
      <c r="G442">
        <f t="shared" si="63"/>
        <v>0</v>
      </c>
      <c r="H442">
        <f t="shared" si="63"/>
        <v>5.0231394791851056E-63</v>
      </c>
      <c r="I442">
        <f t="shared" si="63"/>
        <v>1.0328352023360703E-73</v>
      </c>
      <c r="J442">
        <f t="shared" si="64"/>
        <v>5.0231394792883888E-63</v>
      </c>
      <c r="K442">
        <f t="shared" si="59"/>
        <v>-7.269885792498826</v>
      </c>
      <c r="L442">
        <f t="shared" si="65"/>
        <v>52.851239435976282</v>
      </c>
    </row>
    <row r="443" spans="1:12" x14ac:dyDescent="0.25">
      <c r="A443">
        <f t="shared" si="66"/>
        <v>1051.5499999999804</v>
      </c>
      <c r="B443">
        <v>39</v>
      </c>
      <c r="C443">
        <f t="shared" si="60"/>
        <v>28.208025369652887</v>
      </c>
      <c r="D443">
        <f t="shared" si="61"/>
        <v>187.86216591161326</v>
      </c>
      <c r="E443">
        <f t="shared" si="62"/>
        <v>10.791974630347113</v>
      </c>
      <c r="F443">
        <f t="shared" si="63"/>
        <v>0</v>
      </c>
      <c r="G443">
        <f t="shared" si="63"/>
        <v>0</v>
      </c>
      <c r="H443">
        <f t="shared" si="63"/>
        <v>1.5280106292904992E-63</v>
      </c>
      <c r="I443">
        <f t="shared" si="63"/>
        <v>3.0353406413274865E-74</v>
      </c>
      <c r="J443">
        <f t="shared" si="64"/>
        <v>1.5280106293208526E-63</v>
      </c>
      <c r="K443">
        <f t="shared" si="59"/>
        <v>10.791974630347113</v>
      </c>
      <c r="L443">
        <f t="shared" si="65"/>
        <v>116.46671642205571</v>
      </c>
    </row>
    <row r="444" spans="1:12" x14ac:dyDescent="0.25">
      <c r="A444">
        <f t="shared" si="66"/>
        <v>1051.5999999999804</v>
      </c>
      <c r="B444">
        <v>23</v>
      </c>
      <c r="C444">
        <f t="shared" si="60"/>
        <v>28.146164946806948</v>
      </c>
      <c r="D444">
        <f t="shared" si="61"/>
        <v>187.81216591161331</v>
      </c>
      <c r="E444">
        <f t="shared" si="62"/>
        <v>-5.1461649468069481</v>
      </c>
      <c r="F444">
        <f t="shared" si="63"/>
        <v>0</v>
      </c>
      <c r="G444">
        <f t="shared" si="63"/>
        <v>0</v>
      </c>
      <c r="H444">
        <f t="shared" si="63"/>
        <v>4.6261927992811092E-64</v>
      </c>
      <c r="I444">
        <f t="shared" si="63"/>
        <v>8.8819629636563115E-75</v>
      </c>
      <c r="J444">
        <f t="shared" si="64"/>
        <v>4.6261927993699289E-64</v>
      </c>
      <c r="K444">
        <f t="shared" si="59"/>
        <v>-5.1461649468069481</v>
      </c>
      <c r="L444">
        <f t="shared" si="65"/>
        <v>26.483013659744561</v>
      </c>
    </row>
    <row r="445" spans="1:12" x14ac:dyDescent="0.25">
      <c r="A445">
        <f t="shared" si="66"/>
        <v>1051.6499999999803</v>
      </c>
      <c r="B445">
        <v>23</v>
      </c>
      <c r="C445">
        <f t="shared" si="60"/>
        <v>28.084304523961009</v>
      </c>
      <c r="D445">
        <f t="shared" si="61"/>
        <v>187.76216591161335</v>
      </c>
      <c r="E445">
        <f t="shared" si="62"/>
        <v>-5.0843045239610092</v>
      </c>
      <c r="F445">
        <f t="shared" si="63"/>
        <v>0</v>
      </c>
      <c r="G445">
        <f t="shared" si="63"/>
        <v>0</v>
      </c>
      <c r="H445">
        <f t="shared" si="63"/>
        <v>1.3940145168501119E-64</v>
      </c>
      <c r="I445">
        <f t="shared" si="63"/>
        <v>2.5878291152902693E-75</v>
      </c>
      <c r="J445">
        <f t="shared" si="64"/>
        <v>1.3940145168759903E-64</v>
      </c>
      <c r="K445">
        <f t="shared" si="59"/>
        <v>-5.0843045239610092</v>
      </c>
      <c r="L445">
        <f t="shared" si="65"/>
        <v>25.850152492370384</v>
      </c>
    </row>
    <row r="446" spans="1:12" x14ac:dyDescent="0.25">
      <c r="A446">
        <f t="shared" si="66"/>
        <v>1051.6999999999803</v>
      </c>
      <c r="B446">
        <v>27</v>
      </c>
      <c r="C446">
        <f t="shared" si="60"/>
        <v>28.02244410111507</v>
      </c>
      <c r="D446">
        <f t="shared" si="61"/>
        <v>187.7121659116134</v>
      </c>
      <c r="E446">
        <f t="shared" si="62"/>
        <v>-1.0224441011150702</v>
      </c>
      <c r="F446">
        <f t="shared" si="63"/>
        <v>0</v>
      </c>
      <c r="G446">
        <f t="shared" si="63"/>
        <v>0</v>
      </c>
      <c r="H446">
        <f t="shared" si="63"/>
        <v>4.1807777363147791E-65</v>
      </c>
      <c r="I446">
        <f t="shared" si="63"/>
        <v>7.5073618206822354E-76</v>
      </c>
      <c r="J446">
        <f t="shared" si="64"/>
        <v>4.1807777363898531E-65</v>
      </c>
      <c r="K446">
        <f t="shared" si="59"/>
        <v>-1.0224441011150702</v>
      </c>
      <c r="L446">
        <f t="shared" si="65"/>
        <v>1.045391939905004</v>
      </c>
    </row>
    <row r="447" spans="1:12" x14ac:dyDescent="0.25">
      <c r="A447">
        <f t="shared" si="66"/>
        <v>1051.7499999999802</v>
      </c>
      <c r="B447">
        <v>27</v>
      </c>
      <c r="C447">
        <f t="shared" si="60"/>
        <v>27.960583678269131</v>
      </c>
      <c r="D447">
        <f t="shared" si="61"/>
        <v>187.66216591161344</v>
      </c>
      <c r="E447">
        <f t="shared" si="62"/>
        <v>-0.96058367826913127</v>
      </c>
      <c r="F447">
        <f t="shared" si="63"/>
        <v>0</v>
      </c>
      <c r="G447">
        <f t="shared" si="63"/>
        <v>0</v>
      </c>
      <c r="H447">
        <f t="shared" si="63"/>
        <v>1.2479381976889988E-65</v>
      </c>
      <c r="I447">
        <f t="shared" si="63"/>
        <v>2.1685239141606063E-76</v>
      </c>
      <c r="J447">
        <f t="shared" si="64"/>
        <v>1.2479381977106841E-65</v>
      </c>
      <c r="K447">
        <f t="shared" si="59"/>
        <v>-0.96058367826913127</v>
      </c>
      <c r="L447">
        <f t="shared" si="65"/>
        <v>0.92272100295705384</v>
      </c>
    </row>
    <row r="448" spans="1:12" x14ac:dyDescent="0.25">
      <c r="A448">
        <f t="shared" si="66"/>
        <v>1051.7999999999802</v>
      </c>
      <c r="B448">
        <v>29</v>
      </c>
      <c r="C448">
        <f t="shared" si="60"/>
        <v>27.898723255423192</v>
      </c>
      <c r="D448">
        <f t="shared" si="61"/>
        <v>187.61216591161349</v>
      </c>
      <c r="E448">
        <f t="shared" si="62"/>
        <v>1.1012767445768077</v>
      </c>
      <c r="F448">
        <f t="shared" si="63"/>
        <v>0</v>
      </c>
      <c r="G448">
        <f t="shared" si="63"/>
        <v>0</v>
      </c>
      <c r="H448">
        <f t="shared" si="63"/>
        <v>3.7074499057879171E-66</v>
      </c>
      <c r="I448">
        <f t="shared" si="63"/>
        <v>6.2368629388956734E-77</v>
      </c>
      <c r="J448">
        <f t="shared" si="64"/>
        <v>3.7074499058502858E-66</v>
      </c>
      <c r="K448">
        <f t="shared" si="59"/>
        <v>1.1012767445768077</v>
      </c>
      <c r="L448">
        <f t="shared" si="65"/>
        <v>1.2128104681456913</v>
      </c>
    </row>
    <row r="449" spans="1:12" x14ac:dyDescent="0.25">
      <c r="A449">
        <f t="shared" si="66"/>
        <v>1051.8499999999801</v>
      </c>
      <c r="B449">
        <v>33</v>
      </c>
      <c r="C449">
        <f t="shared" si="60"/>
        <v>27.836862832577481</v>
      </c>
      <c r="D449">
        <f t="shared" si="61"/>
        <v>187.56216591161353</v>
      </c>
      <c r="E449">
        <f t="shared" si="62"/>
        <v>5.1631371674225193</v>
      </c>
      <c r="F449">
        <f t="shared" si="63"/>
        <v>0</v>
      </c>
      <c r="G449">
        <f t="shared" si="63"/>
        <v>0</v>
      </c>
      <c r="H449">
        <f t="shared" si="63"/>
        <v>1.0962351426170012E-66</v>
      </c>
      <c r="I449">
        <f t="shared" si="63"/>
        <v>1.7860487148725498E-77</v>
      </c>
      <c r="J449">
        <f t="shared" si="64"/>
        <v>1.0962351426348617E-66</v>
      </c>
      <c r="K449">
        <f t="shared" si="59"/>
        <v>5.1631371674225193</v>
      </c>
      <c r="L449">
        <f t="shared" si="65"/>
        <v>26.657985409619837</v>
      </c>
    </row>
    <row r="450" spans="1:12" x14ac:dyDescent="0.25">
      <c r="A450">
        <f t="shared" si="66"/>
        <v>1051.8999999999801</v>
      </c>
      <c r="B450">
        <v>24</v>
      </c>
      <c r="C450">
        <f t="shared" si="60"/>
        <v>27.775002409731542</v>
      </c>
      <c r="D450">
        <f t="shared" si="61"/>
        <v>187.51216591161358</v>
      </c>
      <c r="E450">
        <f t="shared" si="62"/>
        <v>-3.7750024097315418</v>
      </c>
      <c r="F450">
        <f t="shared" si="63"/>
        <v>0</v>
      </c>
      <c r="G450">
        <f t="shared" si="63"/>
        <v>0</v>
      </c>
      <c r="H450">
        <f t="shared" si="63"/>
        <v>3.2261040045733279E-67</v>
      </c>
      <c r="I450">
        <f t="shared" si="63"/>
        <v>5.0926697753993151E-78</v>
      </c>
      <c r="J450">
        <f t="shared" si="64"/>
        <v>3.2261040046242547E-67</v>
      </c>
      <c r="K450">
        <f t="shared" si="59"/>
        <v>-3.7750024097315418</v>
      </c>
      <c r="L450">
        <f t="shared" si="65"/>
        <v>14.250643193478947</v>
      </c>
    </row>
    <row r="451" spans="1:12" x14ac:dyDescent="0.25">
      <c r="A451">
        <f t="shared" si="66"/>
        <v>1051.94999999998</v>
      </c>
      <c r="B451">
        <v>44</v>
      </c>
      <c r="C451">
        <f t="shared" si="60"/>
        <v>27.713141986885603</v>
      </c>
      <c r="D451">
        <f t="shared" si="61"/>
        <v>187.46216591161362</v>
      </c>
      <c r="E451">
        <f t="shared" si="62"/>
        <v>16.286858013114397</v>
      </c>
      <c r="F451">
        <f t="shared" si="63"/>
        <v>0</v>
      </c>
      <c r="G451">
        <f t="shared" si="63"/>
        <v>0</v>
      </c>
      <c r="H451">
        <f t="shared" si="63"/>
        <v>9.449290990818529E-68</v>
      </c>
      <c r="I451">
        <f t="shared" si="63"/>
        <v>1.4458486964576549E-78</v>
      </c>
      <c r="J451">
        <f t="shared" si="64"/>
        <v>9.4492909909631136E-68</v>
      </c>
      <c r="K451">
        <f t="shared" si="59"/>
        <v>16.286858013114397</v>
      </c>
      <c r="L451">
        <f t="shared" si="65"/>
        <v>265.26174393934866</v>
      </c>
    </row>
    <row r="452" spans="1:12" x14ac:dyDescent="0.25">
      <c r="A452">
        <f t="shared" si="66"/>
        <v>1051.99999999998</v>
      </c>
      <c r="B452">
        <v>26</v>
      </c>
      <c r="C452">
        <f t="shared" si="60"/>
        <v>27.651281564039664</v>
      </c>
      <c r="D452">
        <f t="shared" si="61"/>
        <v>187.41216591161367</v>
      </c>
      <c r="E452">
        <f t="shared" si="62"/>
        <v>-1.6512815640396639</v>
      </c>
      <c r="F452">
        <f t="shared" si="63"/>
        <v>0</v>
      </c>
      <c r="G452">
        <f t="shared" si="63"/>
        <v>0</v>
      </c>
      <c r="H452">
        <f t="shared" si="63"/>
        <v>2.7546491838092115E-68</v>
      </c>
      <c r="I452">
        <f t="shared" si="63"/>
        <v>4.0871944061378495E-79</v>
      </c>
      <c r="J452">
        <f t="shared" si="64"/>
        <v>2.7546491838500835E-68</v>
      </c>
      <c r="K452">
        <f t="shared" si="59"/>
        <v>-1.6512815640396639</v>
      </c>
      <c r="L452">
        <f t="shared" si="65"/>
        <v>2.7267308037372784</v>
      </c>
    </row>
    <row r="453" spans="1:12" x14ac:dyDescent="0.25">
      <c r="A453">
        <f t="shared" si="66"/>
        <v>1052.0499999999799</v>
      </c>
      <c r="B453">
        <v>28</v>
      </c>
      <c r="C453">
        <f t="shared" ref="C453:C512" si="67">$O$12*A453+$P$12</f>
        <v>27.589421141193725</v>
      </c>
      <c r="D453">
        <f t="shared" ref="D453:D512" si="68">1253.6-A453-$M$5</f>
        <v>187.36216591161372</v>
      </c>
      <c r="E453">
        <f t="shared" ref="E453:E512" si="69">B453-C453</f>
        <v>0.41057885880627509</v>
      </c>
      <c r="F453">
        <f t="shared" si="63"/>
        <v>0</v>
      </c>
      <c r="G453">
        <f t="shared" si="63"/>
        <v>0</v>
      </c>
      <c r="H453">
        <f t="shared" si="63"/>
        <v>7.9924437202032404E-69</v>
      </c>
      <c r="I453">
        <f t="shared" si="63"/>
        <v>1.1504105573869264E-79</v>
      </c>
      <c r="J453">
        <f t="shared" si="64"/>
        <v>7.9924437203182811E-69</v>
      </c>
      <c r="K453">
        <f t="shared" si="59"/>
        <v>0.41057885880627509</v>
      </c>
      <c r="L453">
        <f t="shared" si="65"/>
        <v>0.16857499929866318</v>
      </c>
    </row>
    <row r="454" spans="1:12" x14ac:dyDescent="0.25">
      <c r="A454">
        <f t="shared" si="66"/>
        <v>1052.0999999999799</v>
      </c>
      <c r="B454">
        <v>24</v>
      </c>
      <c r="C454">
        <f t="shared" si="67"/>
        <v>27.527560718347786</v>
      </c>
      <c r="D454">
        <f t="shared" si="68"/>
        <v>187.31216591161376</v>
      </c>
      <c r="E454">
        <f t="shared" si="69"/>
        <v>-3.527560718347786</v>
      </c>
      <c r="F454">
        <f t="shared" ref="F454:I512" si="70">F$5*EXP(-(($D454-F$6)^2)/(2*F$7^2))</f>
        <v>0</v>
      </c>
      <c r="G454">
        <f t="shared" si="70"/>
        <v>0</v>
      </c>
      <c r="H454">
        <f t="shared" si="70"/>
        <v>2.308017467458133E-69</v>
      </c>
      <c r="I454">
        <f t="shared" si="70"/>
        <v>3.2240779821931313E-80</v>
      </c>
      <c r="J454">
        <f t="shared" si="64"/>
        <v>2.3080174674903737E-69</v>
      </c>
      <c r="K454">
        <f t="shared" si="59"/>
        <v>-3.527560718347786</v>
      </c>
      <c r="L454">
        <f t="shared" si="65"/>
        <v>12.443684621630348</v>
      </c>
    </row>
    <row r="455" spans="1:12" x14ac:dyDescent="0.25">
      <c r="A455">
        <f t="shared" si="66"/>
        <v>1052.1499999999799</v>
      </c>
      <c r="B455">
        <v>33</v>
      </c>
      <c r="C455">
        <f t="shared" si="67"/>
        <v>27.465700295501847</v>
      </c>
      <c r="D455">
        <f t="shared" si="68"/>
        <v>187.26216591161381</v>
      </c>
      <c r="E455">
        <f t="shared" si="69"/>
        <v>5.534299704498153</v>
      </c>
      <c r="F455">
        <f t="shared" si="70"/>
        <v>0</v>
      </c>
      <c r="G455">
        <f t="shared" si="70"/>
        <v>0</v>
      </c>
      <c r="H455">
        <f t="shared" si="70"/>
        <v>6.6335317319317746E-70</v>
      </c>
      <c r="I455">
        <f t="shared" si="70"/>
        <v>8.9967019419324455E-81</v>
      </c>
      <c r="J455">
        <f t="shared" si="64"/>
        <v>6.633531732021741E-70</v>
      </c>
      <c r="K455">
        <f t="shared" si="59"/>
        <v>5.534299704498153</v>
      </c>
      <c r="L455">
        <f t="shared" si="65"/>
        <v>30.628473219208345</v>
      </c>
    </row>
    <row r="456" spans="1:12" x14ac:dyDescent="0.25">
      <c r="A456">
        <f t="shared" si="66"/>
        <v>1052.1999999999798</v>
      </c>
      <c r="B456">
        <v>25</v>
      </c>
      <c r="C456">
        <f t="shared" si="67"/>
        <v>27.403839872656135</v>
      </c>
      <c r="D456">
        <f t="shared" si="68"/>
        <v>187.21216591161385</v>
      </c>
      <c r="E456">
        <f t="shared" si="69"/>
        <v>-2.4038398726561354</v>
      </c>
      <c r="F456">
        <f t="shared" si="70"/>
        <v>0</v>
      </c>
      <c r="G456">
        <f t="shared" si="70"/>
        <v>0</v>
      </c>
      <c r="H456">
        <f t="shared" si="70"/>
        <v>1.8975653688809451E-70</v>
      </c>
      <c r="I456">
        <f t="shared" si="70"/>
        <v>2.499690521478535E-81</v>
      </c>
      <c r="J456">
        <f t="shared" si="64"/>
        <v>1.8975653689059419E-70</v>
      </c>
      <c r="K456">
        <f t="shared" si="59"/>
        <v>-2.4038398726561354</v>
      </c>
      <c r="L456">
        <f t="shared" si="65"/>
        <v>5.7784461333714656</v>
      </c>
    </row>
    <row r="457" spans="1:12" x14ac:dyDescent="0.25">
      <c r="A457">
        <f t="shared" si="66"/>
        <v>1052.2499999999798</v>
      </c>
      <c r="B457">
        <v>28</v>
      </c>
      <c r="C457">
        <f t="shared" si="67"/>
        <v>27.341979449810196</v>
      </c>
      <c r="D457">
        <f t="shared" si="68"/>
        <v>187.1621659116139</v>
      </c>
      <c r="E457">
        <f t="shared" si="69"/>
        <v>0.65802055018980354</v>
      </c>
      <c r="F457">
        <f t="shared" si="70"/>
        <v>0</v>
      </c>
      <c r="G457">
        <f t="shared" si="70"/>
        <v>0</v>
      </c>
      <c r="H457">
        <f t="shared" si="70"/>
        <v>5.4025014946932788E-71</v>
      </c>
      <c r="I457">
        <f t="shared" si="70"/>
        <v>6.9153516630777855E-82</v>
      </c>
      <c r="J457">
        <f t="shared" si="64"/>
        <v>5.4025014947624322E-71</v>
      </c>
      <c r="K457">
        <f t="shared" si="59"/>
        <v>0.65802055018980354</v>
      </c>
      <c r="L457">
        <f t="shared" si="65"/>
        <v>0.43299104447209175</v>
      </c>
    </row>
    <row r="458" spans="1:12" x14ac:dyDescent="0.25">
      <c r="A458">
        <f t="shared" si="66"/>
        <v>1052.2999999999797</v>
      </c>
      <c r="B458">
        <v>30</v>
      </c>
      <c r="C458">
        <f t="shared" si="67"/>
        <v>27.280119026964258</v>
      </c>
      <c r="D458">
        <f t="shared" si="68"/>
        <v>187.11216591161394</v>
      </c>
      <c r="E458">
        <f t="shared" si="69"/>
        <v>2.7198809730357425</v>
      </c>
      <c r="F458">
        <f t="shared" si="70"/>
        <v>0</v>
      </c>
      <c r="G458">
        <f t="shared" si="70"/>
        <v>0</v>
      </c>
      <c r="H458">
        <f t="shared" si="70"/>
        <v>1.5308733431492122E-71</v>
      </c>
      <c r="I458">
        <f t="shared" si="70"/>
        <v>1.904879080348508E-82</v>
      </c>
      <c r="J458">
        <f t="shared" si="64"/>
        <v>1.530873343168261E-71</v>
      </c>
      <c r="K458">
        <f t="shared" si="59"/>
        <v>2.7198809730357425</v>
      </c>
      <c r="L458">
        <f t="shared" si="65"/>
        <v>7.3977525074818571</v>
      </c>
    </row>
    <row r="459" spans="1:12" x14ac:dyDescent="0.25">
      <c r="A459">
        <f t="shared" si="66"/>
        <v>1052.3499999999797</v>
      </c>
      <c r="B459">
        <v>33</v>
      </c>
      <c r="C459">
        <f t="shared" si="67"/>
        <v>27.218258604118319</v>
      </c>
      <c r="D459">
        <f t="shared" si="68"/>
        <v>187.06216591161399</v>
      </c>
      <c r="E459">
        <f t="shared" si="69"/>
        <v>5.7817413958816815</v>
      </c>
      <c r="F459">
        <f t="shared" si="70"/>
        <v>0</v>
      </c>
      <c r="G459">
        <f t="shared" si="70"/>
        <v>0</v>
      </c>
      <c r="H459">
        <f t="shared" si="70"/>
        <v>4.3174750952435387E-72</v>
      </c>
      <c r="I459">
        <f t="shared" si="70"/>
        <v>5.2245112721085098E-83</v>
      </c>
      <c r="J459">
        <f t="shared" si="64"/>
        <v>4.3174750952957839E-72</v>
      </c>
      <c r="K459">
        <f t="shared" si="59"/>
        <v>5.7817413958816815</v>
      </c>
      <c r="L459">
        <f t="shared" si="65"/>
        <v>33.428533568851854</v>
      </c>
    </row>
    <row r="460" spans="1:12" x14ac:dyDescent="0.25">
      <c r="A460">
        <f t="shared" si="66"/>
        <v>1052.3999999999796</v>
      </c>
      <c r="B460">
        <v>34</v>
      </c>
      <c r="C460">
        <f t="shared" si="67"/>
        <v>27.15639818127238</v>
      </c>
      <c r="D460">
        <f t="shared" si="68"/>
        <v>187.01216591161403</v>
      </c>
      <c r="E460">
        <f t="shared" si="69"/>
        <v>6.8436018187276204</v>
      </c>
      <c r="F460">
        <f t="shared" si="70"/>
        <v>0</v>
      </c>
      <c r="G460">
        <f t="shared" si="70"/>
        <v>0</v>
      </c>
      <c r="H460">
        <f t="shared" si="70"/>
        <v>1.2118995842716242E-72</v>
      </c>
      <c r="I460">
        <f t="shared" si="70"/>
        <v>1.4267538216665023E-83</v>
      </c>
      <c r="J460">
        <f t="shared" si="64"/>
        <v>1.2118995842858919E-72</v>
      </c>
      <c r="K460">
        <f t="shared" ref="K460:K512" si="71">E460-J460</f>
        <v>6.8436018187276204</v>
      </c>
      <c r="L460">
        <f t="shared" si="65"/>
        <v>46.834885853291993</v>
      </c>
    </row>
    <row r="461" spans="1:12" x14ac:dyDescent="0.25">
      <c r="A461">
        <f t="shared" si="66"/>
        <v>1052.4499999999796</v>
      </c>
      <c r="B461">
        <v>18</v>
      </c>
      <c r="C461">
        <f t="shared" si="67"/>
        <v>27.094537758426441</v>
      </c>
      <c r="D461">
        <f t="shared" si="68"/>
        <v>186.96216591161408</v>
      </c>
      <c r="E461">
        <f t="shared" si="69"/>
        <v>-9.0945377584264406</v>
      </c>
      <c r="F461">
        <f t="shared" si="70"/>
        <v>0</v>
      </c>
      <c r="G461">
        <f t="shared" si="70"/>
        <v>0</v>
      </c>
      <c r="H461">
        <f t="shared" si="70"/>
        <v>3.3857091487439621E-73</v>
      </c>
      <c r="I461">
        <f t="shared" si="70"/>
        <v>3.8795158836503002E-84</v>
      </c>
      <c r="J461">
        <f t="shared" ref="J461:J512" si="72">F461+G461+H461+I461</f>
        <v>3.3857091487827573E-73</v>
      </c>
      <c r="K461">
        <f t="shared" si="71"/>
        <v>-9.0945377584264406</v>
      </c>
      <c r="L461">
        <f t="shared" ref="L461:L512" si="73">(K461)^2</f>
        <v>82.71061703944423</v>
      </c>
    </row>
    <row r="462" spans="1:12" x14ac:dyDescent="0.25">
      <c r="A462">
        <f t="shared" ref="A462:A512" si="74">A461+$B$7</f>
        <v>1052.4999999999795</v>
      </c>
      <c r="B462">
        <v>20</v>
      </c>
      <c r="C462">
        <f t="shared" si="67"/>
        <v>27.032677335580502</v>
      </c>
      <c r="D462">
        <f t="shared" si="68"/>
        <v>186.91216591161412</v>
      </c>
      <c r="E462">
        <f t="shared" si="69"/>
        <v>-7.0326773355805017</v>
      </c>
      <c r="F462">
        <f t="shared" si="70"/>
        <v>0</v>
      </c>
      <c r="G462">
        <f t="shared" si="70"/>
        <v>0</v>
      </c>
      <c r="H462">
        <f t="shared" si="70"/>
        <v>9.4141014210305543E-74</v>
      </c>
      <c r="I462">
        <f t="shared" si="70"/>
        <v>1.0503429866658674E-84</v>
      </c>
      <c r="J462">
        <f t="shared" si="72"/>
        <v>9.4141014211355885E-74</v>
      </c>
      <c r="K462">
        <f t="shared" si="71"/>
        <v>-7.0326773355805017</v>
      </c>
      <c r="L462">
        <f t="shared" si="73"/>
        <v>49.458550506387667</v>
      </c>
    </row>
    <row r="463" spans="1:12" x14ac:dyDescent="0.25">
      <c r="A463">
        <f t="shared" si="74"/>
        <v>1052.5499999999795</v>
      </c>
      <c r="B463">
        <v>18</v>
      </c>
      <c r="C463">
        <f t="shared" si="67"/>
        <v>26.97081691273479</v>
      </c>
      <c r="D463">
        <f t="shared" si="68"/>
        <v>186.86216591161417</v>
      </c>
      <c r="E463">
        <f t="shared" si="69"/>
        <v>-8.9708169127347901</v>
      </c>
      <c r="F463">
        <f t="shared" si="70"/>
        <v>0</v>
      </c>
      <c r="G463">
        <f t="shared" si="70"/>
        <v>0</v>
      </c>
      <c r="H463">
        <f t="shared" si="70"/>
        <v>2.6052794488741266E-74</v>
      </c>
      <c r="I463">
        <f t="shared" si="70"/>
        <v>2.8314562877378351E-85</v>
      </c>
      <c r="J463">
        <f t="shared" si="72"/>
        <v>2.6052794489024411E-74</v>
      </c>
      <c r="K463">
        <f t="shared" si="71"/>
        <v>-8.9708169127347901</v>
      </c>
      <c r="L463">
        <f t="shared" si="73"/>
        <v>80.475556081808548</v>
      </c>
    </row>
    <row r="464" spans="1:12" x14ac:dyDescent="0.25">
      <c r="A464">
        <f t="shared" si="74"/>
        <v>1052.5999999999794</v>
      </c>
      <c r="B464">
        <v>29</v>
      </c>
      <c r="C464">
        <f t="shared" si="67"/>
        <v>26.908956489888851</v>
      </c>
      <c r="D464">
        <f t="shared" si="68"/>
        <v>186.81216591161422</v>
      </c>
      <c r="E464">
        <f t="shared" si="69"/>
        <v>2.0910435101111489</v>
      </c>
      <c r="F464">
        <f t="shared" si="70"/>
        <v>0</v>
      </c>
      <c r="G464">
        <f t="shared" si="70"/>
        <v>0</v>
      </c>
      <c r="H464">
        <f t="shared" si="70"/>
        <v>7.1758932542273655E-75</v>
      </c>
      <c r="I464">
        <f t="shared" si="70"/>
        <v>7.6000018599942445E-86</v>
      </c>
      <c r="J464">
        <f t="shared" si="72"/>
        <v>7.1758932543033651E-75</v>
      </c>
      <c r="K464">
        <f t="shared" si="71"/>
        <v>2.0910435101111489</v>
      </c>
      <c r="L464">
        <f t="shared" si="73"/>
        <v>4.3724629611779546</v>
      </c>
    </row>
    <row r="465" spans="1:12" x14ac:dyDescent="0.25">
      <c r="A465">
        <f t="shared" si="74"/>
        <v>1052.6499999999794</v>
      </c>
      <c r="B465">
        <v>23</v>
      </c>
      <c r="C465">
        <f t="shared" si="67"/>
        <v>26.847096067042912</v>
      </c>
      <c r="D465">
        <f t="shared" si="68"/>
        <v>186.76216591161426</v>
      </c>
      <c r="E465">
        <f t="shared" si="69"/>
        <v>-3.8470960670429122</v>
      </c>
      <c r="F465">
        <f t="shared" si="70"/>
        <v>0</v>
      </c>
      <c r="G465">
        <f t="shared" si="70"/>
        <v>0</v>
      </c>
      <c r="H465">
        <f t="shared" si="70"/>
        <v>1.9671788246649712E-75</v>
      </c>
      <c r="I465">
        <f t="shared" si="70"/>
        <v>2.0311530608537278E-86</v>
      </c>
      <c r="J465">
        <f t="shared" si="72"/>
        <v>1.9671788246852829E-75</v>
      </c>
      <c r="K465">
        <f t="shared" si="71"/>
        <v>-3.8470960670429122</v>
      </c>
      <c r="L465">
        <f t="shared" si="73"/>
        <v>14.800148149057042</v>
      </c>
    </row>
    <row r="466" spans="1:12" x14ac:dyDescent="0.25">
      <c r="A466">
        <f t="shared" si="74"/>
        <v>1052.6999999999794</v>
      </c>
      <c r="B466">
        <v>17</v>
      </c>
      <c r="C466">
        <f t="shared" si="67"/>
        <v>26.785235644196973</v>
      </c>
      <c r="D466">
        <f t="shared" si="68"/>
        <v>186.71216591161431</v>
      </c>
      <c r="E466">
        <f t="shared" si="69"/>
        <v>-9.7852356441969732</v>
      </c>
      <c r="F466">
        <f t="shared" si="70"/>
        <v>0</v>
      </c>
      <c r="G466">
        <f t="shared" si="70"/>
        <v>0</v>
      </c>
      <c r="H466">
        <f t="shared" si="70"/>
        <v>5.3673254190795864E-76</v>
      </c>
      <c r="I466">
        <f t="shared" si="70"/>
        <v>5.405012721369806E-87</v>
      </c>
      <c r="J466">
        <f t="shared" si="72"/>
        <v>5.3673254191336368E-76</v>
      </c>
      <c r="K466">
        <f t="shared" si="71"/>
        <v>-9.7852356441969732</v>
      </c>
      <c r="L466">
        <f t="shared" si="73"/>
        <v>95.750836612462948</v>
      </c>
    </row>
    <row r="467" spans="1:12" x14ac:dyDescent="0.25">
      <c r="A467">
        <f t="shared" si="74"/>
        <v>1052.7499999999793</v>
      </c>
      <c r="B467">
        <v>27</v>
      </c>
      <c r="C467">
        <f t="shared" si="67"/>
        <v>26.723375221351034</v>
      </c>
      <c r="D467">
        <f t="shared" si="68"/>
        <v>186.66216591161435</v>
      </c>
      <c r="E467">
        <f t="shared" si="69"/>
        <v>0.27662477864896573</v>
      </c>
      <c r="F467">
        <f t="shared" si="70"/>
        <v>0</v>
      </c>
      <c r="G467">
        <f t="shared" si="70"/>
        <v>0</v>
      </c>
      <c r="H467">
        <f t="shared" si="70"/>
        <v>1.4575324371729082E-76</v>
      </c>
      <c r="I467">
        <f t="shared" si="70"/>
        <v>1.4321084429469577E-87</v>
      </c>
      <c r="J467">
        <f t="shared" si="72"/>
        <v>1.4575324371872293E-76</v>
      </c>
      <c r="K467">
        <f t="shared" si="71"/>
        <v>0.27662477864896573</v>
      </c>
      <c r="L467">
        <f t="shared" si="73"/>
        <v>7.6521268162589293E-2</v>
      </c>
    </row>
    <row r="468" spans="1:12" x14ac:dyDescent="0.25">
      <c r="A468">
        <f t="shared" si="74"/>
        <v>1052.7999999999793</v>
      </c>
      <c r="B468">
        <v>22</v>
      </c>
      <c r="C468">
        <f t="shared" si="67"/>
        <v>26.661514798505095</v>
      </c>
      <c r="D468">
        <f t="shared" si="68"/>
        <v>186.6121659116144</v>
      </c>
      <c r="E468">
        <f t="shared" si="69"/>
        <v>-4.6615147985050953</v>
      </c>
      <c r="F468">
        <f t="shared" si="70"/>
        <v>0</v>
      </c>
      <c r="G468">
        <f t="shared" si="70"/>
        <v>0</v>
      </c>
      <c r="H468">
        <f t="shared" si="70"/>
        <v>3.9393516054657711E-77</v>
      </c>
      <c r="I468">
        <f t="shared" si="70"/>
        <v>3.7781587805183404E-88</v>
      </c>
      <c r="J468">
        <f t="shared" si="72"/>
        <v>3.9393516055035527E-77</v>
      </c>
      <c r="K468">
        <f t="shared" si="71"/>
        <v>-4.6615147985050953</v>
      </c>
      <c r="L468">
        <f t="shared" si="73"/>
        <v>21.729720216682001</v>
      </c>
    </row>
    <row r="469" spans="1:12" x14ac:dyDescent="0.25">
      <c r="A469">
        <f t="shared" si="74"/>
        <v>1052.8499999999792</v>
      </c>
      <c r="B469">
        <v>23</v>
      </c>
      <c r="C469">
        <f t="shared" si="67"/>
        <v>26.599654375659156</v>
      </c>
      <c r="D469">
        <f t="shared" si="68"/>
        <v>186.56216591161444</v>
      </c>
      <c r="E469">
        <f t="shared" si="69"/>
        <v>-3.5996543756591564</v>
      </c>
      <c r="F469">
        <f t="shared" si="70"/>
        <v>0</v>
      </c>
      <c r="G469">
        <f t="shared" si="70"/>
        <v>0</v>
      </c>
      <c r="H469">
        <f t="shared" si="70"/>
        <v>1.0596866842577411E-77</v>
      </c>
      <c r="I469">
        <f t="shared" si="70"/>
        <v>9.9245225274394056E-89</v>
      </c>
      <c r="J469">
        <f t="shared" si="72"/>
        <v>1.0596866842676657E-77</v>
      </c>
      <c r="K469">
        <f t="shared" si="71"/>
        <v>-3.5996543756591564</v>
      </c>
      <c r="L469">
        <f t="shared" si="73"/>
        <v>12.957511624202111</v>
      </c>
    </row>
    <row r="470" spans="1:12" x14ac:dyDescent="0.25">
      <c r="A470">
        <f t="shared" si="74"/>
        <v>1052.8999999999792</v>
      </c>
      <c r="B470">
        <v>31</v>
      </c>
      <c r="C470">
        <f t="shared" si="67"/>
        <v>26.537793952813445</v>
      </c>
      <c r="D470">
        <f t="shared" si="68"/>
        <v>186.51216591161449</v>
      </c>
      <c r="E470">
        <f t="shared" si="69"/>
        <v>4.4622060471865552</v>
      </c>
      <c r="F470">
        <f t="shared" si="70"/>
        <v>0</v>
      </c>
      <c r="G470">
        <f t="shared" si="70"/>
        <v>0</v>
      </c>
      <c r="H470">
        <f t="shared" si="70"/>
        <v>2.8371116303560063E-78</v>
      </c>
      <c r="I470">
        <f t="shared" si="70"/>
        <v>2.59575771783937E-89</v>
      </c>
      <c r="J470">
        <f t="shared" si="72"/>
        <v>2.8371116303819641E-78</v>
      </c>
      <c r="K470">
        <f t="shared" si="71"/>
        <v>4.4622060471865552</v>
      </c>
      <c r="L470">
        <f t="shared" si="73"/>
        <v>19.911282807548261</v>
      </c>
    </row>
    <row r="471" spans="1:12" x14ac:dyDescent="0.25">
      <c r="A471">
        <f t="shared" si="74"/>
        <v>1052.9499999999791</v>
      </c>
      <c r="B471">
        <v>18</v>
      </c>
      <c r="C471">
        <f t="shared" si="67"/>
        <v>26.475933529967506</v>
      </c>
      <c r="D471">
        <f t="shared" si="68"/>
        <v>186.46216591161453</v>
      </c>
      <c r="E471">
        <f t="shared" si="69"/>
        <v>-8.4759335299675058</v>
      </c>
      <c r="F471">
        <f t="shared" si="70"/>
        <v>0</v>
      </c>
      <c r="G471">
        <f t="shared" si="70"/>
        <v>0</v>
      </c>
      <c r="H471">
        <f t="shared" si="70"/>
        <v>7.5599963565059828E-79</v>
      </c>
      <c r="I471">
        <f t="shared" si="70"/>
        <v>6.7599549522989588E-90</v>
      </c>
      <c r="J471">
        <f t="shared" si="72"/>
        <v>7.5599963565735823E-79</v>
      </c>
      <c r="K471">
        <f t="shared" si="71"/>
        <v>-8.4759335299675058</v>
      </c>
      <c r="L471">
        <f t="shared" si="73"/>
        <v>71.84144920442742</v>
      </c>
    </row>
    <row r="472" spans="1:12" x14ac:dyDescent="0.25">
      <c r="A472">
        <f t="shared" si="74"/>
        <v>1052.9999999999791</v>
      </c>
      <c r="B472">
        <v>17</v>
      </c>
      <c r="C472">
        <f t="shared" si="67"/>
        <v>26.414073107121567</v>
      </c>
      <c r="D472">
        <f t="shared" si="68"/>
        <v>186.41216591161458</v>
      </c>
      <c r="E472">
        <f t="shared" si="69"/>
        <v>-9.4140731071215669</v>
      </c>
      <c r="F472">
        <f t="shared" si="70"/>
        <v>0</v>
      </c>
      <c r="G472">
        <f t="shared" si="70"/>
        <v>0</v>
      </c>
      <c r="H472">
        <f t="shared" si="70"/>
        <v>2.0049934743178473E-79</v>
      </c>
      <c r="I472">
        <f t="shared" si="70"/>
        <v>1.7528653880324473E-90</v>
      </c>
      <c r="J472">
        <f t="shared" si="72"/>
        <v>2.0049934743353761E-79</v>
      </c>
      <c r="K472">
        <f t="shared" si="71"/>
        <v>-9.4140731071215669</v>
      </c>
      <c r="L472">
        <f t="shared" si="73"/>
        <v>88.624772466229516</v>
      </c>
    </row>
    <row r="473" spans="1:12" x14ac:dyDescent="0.25">
      <c r="A473">
        <f t="shared" si="74"/>
        <v>1053.049999999979</v>
      </c>
      <c r="B473">
        <v>27</v>
      </c>
      <c r="C473">
        <f t="shared" si="67"/>
        <v>26.352212684275628</v>
      </c>
      <c r="D473">
        <f t="shared" si="68"/>
        <v>186.36216591161462</v>
      </c>
      <c r="E473">
        <f t="shared" si="69"/>
        <v>0.64778731572437209</v>
      </c>
      <c r="F473">
        <f t="shared" si="70"/>
        <v>0</v>
      </c>
      <c r="G473">
        <f t="shared" si="70"/>
        <v>0</v>
      </c>
      <c r="H473">
        <f t="shared" si="70"/>
        <v>5.2923743493160298E-80</v>
      </c>
      <c r="I473">
        <f t="shared" si="70"/>
        <v>4.5256237522201365E-91</v>
      </c>
      <c r="J473">
        <f t="shared" si="72"/>
        <v>5.2923743493612862E-80</v>
      </c>
      <c r="K473">
        <f t="shared" si="71"/>
        <v>0.64778731572437209</v>
      </c>
      <c r="L473">
        <f t="shared" si="73"/>
        <v>0.41962840641338733</v>
      </c>
    </row>
    <row r="474" spans="1:12" x14ac:dyDescent="0.25">
      <c r="A474">
        <f t="shared" si="74"/>
        <v>1053.099999999979</v>
      </c>
      <c r="B474">
        <v>20</v>
      </c>
      <c r="C474">
        <f t="shared" si="67"/>
        <v>26.290352261429689</v>
      </c>
      <c r="D474">
        <f t="shared" si="68"/>
        <v>186.31216591161467</v>
      </c>
      <c r="E474">
        <f t="shared" si="69"/>
        <v>-6.290352261429689</v>
      </c>
      <c r="F474">
        <f t="shared" si="70"/>
        <v>0</v>
      </c>
      <c r="G474">
        <f t="shared" si="70"/>
        <v>0</v>
      </c>
      <c r="H474">
        <f t="shared" si="70"/>
        <v>1.3903827257803642E-80</v>
      </c>
      <c r="I474">
        <f t="shared" si="70"/>
        <v>1.1634117358709832E-91</v>
      </c>
      <c r="J474">
        <f t="shared" si="72"/>
        <v>1.3903827257919983E-80</v>
      </c>
      <c r="K474">
        <f t="shared" si="71"/>
        <v>-6.290352261429689</v>
      </c>
      <c r="L474">
        <f t="shared" si="73"/>
        <v>39.568531572873603</v>
      </c>
    </row>
    <row r="475" spans="1:12" x14ac:dyDescent="0.25">
      <c r="A475">
        <f t="shared" si="74"/>
        <v>1053.1499999999789</v>
      </c>
      <c r="B475">
        <v>20</v>
      </c>
      <c r="C475">
        <f t="shared" si="67"/>
        <v>26.22849183858375</v>
      </c>
      <c r="D475">
        <f t="shared" si="68"/>
        <v>186.26216591161472</v>
      </c>
      <c r="E475">
        <f t="shared" si="69"/>
        <v>-6.22849183858375</v>
      </c>
      <c r="F475">
        <f t="shared" si="70"/>
        <v>0</v>
      </c>
      <c r="G475">
        <f t="shared" si="70"/>
        <v>0</v>
      </c>
      <c r="H475">
        <f t="shared" si="70"/>
        <v>3.6355019853601904E-81</v>
      </c>
      <c r="I475">
        <f t="shared" si="70"/>
        <v>2.9779236001296057E-92</v>
      </c>
      <c r="J475">
        <f t="shared" si="72"/>
        <v>3.6355019853899696E-81</v>
      </c>
      <c r="K475">
        <f t="shared" si="71"/>
        <v>-6.22849183858375</v>
      </c>
      <c r="L475">
        <f t="shared" si="73"/>
        <v>38.794110583304381</v>
      </c>
    </row>
    <row r="476" spans="1:12" x14ac:dyDescent="0.25">
      <c r="A476">
        <f t="shared" si="74"/>
        <v>1053.1999999999789</v>
      </c>
      <c r="B476">
        <v>29</v>
      </c>
      <c r="C476">
        <f t="shared" si="67"/>
        <v>26.166631415737811</v>
      </c>
      <c r="D476">
        <f t="shared" si="68"/>
        <v>186.21216591161476</v>
      </c>
      <c r="E476">
        <f t="shared" si="69"/>
        <v>2.833368584262189</v>
      </c>
      <c r="F476">
        <f t="shared" si="70"/>
        <v>0</v>
      </c>
      <c r="G476">
        <f t="shared" si="70"/>
        <v>0</v>
      </c>
      <c r="H476">
        <f t="shared" si="70"/>
        <v>9.4610780232816314E-82</v>
      </c>
      <c r="I476">
        <f t="shared" si="70"/>
        <v>7.5895980939373808E-93</v>
      </c>
      <c r="J476">
        <f t="shared" si="72"/>
        <v>9.4610780233575272E-82</v>
      </c>
      <c r="K476">
        <f t="shared" si="71"/>
        <v>2.833368584262189</v>
      </c>
      <c r="L476">
        <f t="shared" si="73"/>
        <v>8.0279775342839201</v>
      </c>
    </row>
    <row r="477" spans="1:12" x14ac:dyDescent="0.25">
      <c r="A477">
        <f t="shared" si="74"/>
        <v>1053.2499999999789</v>
      </c>
      <c r="B477">
        <v>25</v>
      </c>
      <c r="C477">
        <f t="shared" si="67"/>
        <v>26.104770992892099</v>
      </c>
      <c r="D477">
        <f t="shared" si="68"/>
        <v>186.16216591161481</v>
      </c>
      <c r="E477">
        <f t="shared" si="69"/>
        <v>-1.1047709928920995</v>
      </c>
      <c r="F477">
        <f t="shared" si="70"/>
        <v>0</v>
      </c>
      <c r="G477">
        <f t="shared" si="70"/>
        <v>0</v>
      </c>
      <c r="H477">
        <f t="shared" si="70"/>
        <v>2.4505472291789063E-82</v>
      </c>
      <c r="I477">
        <f t="shared" si="70"/>
        <v>1.9259682404816128E-93</v>
      </c>
      <c r="J477">
        <f t="shared" si="72"/>
        <v>2.4505472291981659E-82</v>
      </c>
      <c r="K477">
        <f t="shared" si="71"/>
        <v>-1.1047709928920995</v>
      </c>
      <c r="L477">
        <f t="shared" si="73"/>
        <v>1.2205189467357953</v>
      </c>
    </row>
    <row r="478" spans="1:12" x14ac:dyDescent="0.25">
      <c r="A478">
        <f t="shared" si="74"/>
        <v>1053.2999999999788</v>
      </c>
      <c r="B478">
        <v>18</v>
      </c>
      <c r="C478">
        <f t="shared" si="67"/>
        <v>26.042910570046161</v>
      </c>
      <c r="D478">
        <f t="shared" si="68"/>
        <v>186.11216591161485</v>
      </c>
      <c r="E478">
        <f t="shared" si="69"/>
        <v>-8.0429105700461605</v>
      </c>
      <c r="F478">
        <f t="shared" si="70"/>
        <v>0</v>
      </c>
      <c r="G478">
        <f t="shared" si="70"/>
        <v>0</v>
      </c>
      <c r="H478">
        <f t="shared" si="70"/>
        <v>6.3173035461786224E-83</v>
      </c>
      <c r="I478">
        <f t="shared" si="70"/>
        <v>4.866363878491027E-94</v>
      </c>
      <c r="J478">
        <f t="shared" si="72"/>
        <v>6.3173035462272862E-83</v>
      </c>
      <c r="K478">
        <f t="shared" si="71"/>
        <v>-8.0429105700461605</v>
      </c>
      <c r="L478">
        <f t="shared" si="73"/>
        <v>64.688410437760254</v>
      </c>
    </row>
    <row r="479" spans="1:12" x14ac:dyDescent="0.25">
      <c r="A479">
        <f t="shared" si="74"/>
        <v>1053.3499999999788</v>
      </c>
      <c r="B479">
        <v>23</v>
      </c>
      <c r="C479">
        <f t="shared" si="67"/>
        <v>25.981050147200222</v>
      </c>
      <c r="D479">
        <f t="shared" si="68"/>
        <v>186.0621659116149</v>
      </c>
      <c r="E479">
        <f t="shared" si="69"/>
        <v>-2.9810501472002215</v>
      </c>
      <c r="F479">
        <f t="shared" si="70"/>
        <v>0</v>
      </c>
      <c r="G479">
        <f t="shared" si="70"/>
        <v>0</v>
      </c>
      <c r="H479">
        <f t="shared" si="70"/>
        <v>1.6208641942198246E-83</v>
      </c>
      <c r="I479">
        <f t="shared" si="70"/>
        <v>1.2242924018840624E-94</v>
      </c>
      <c r="J479">
        <f t="shared" si="72"/>
        <v>1.6208641942320676E-83</v>
      </c>
      <c r="K479">
        <f t="shared" si="71"/>
        <v>-2.9810501472002215</v>
      </c>
      <c r="L479">
        <f t="shared" si="73"/>
        <v>8.8866599801224631</v>
      </c>
    </row>
    <row r="480" spans="1:12" x14ac:dyDescent="0.25">
      <c r="A480">
        <f t="shared" si="74"/>
        <v>1053.3999999999787</v>
      </c>
      <c r="B480">
        <v>26</v>
      </c>
      <c r="C480">
        <f t="shared" si="67"/>
        <v>25.919189724354283</v>
      </c>
      <c r="D480">
        <f t="shared" si="68"/>
        <v>186.01216591161494</v>
      </c>
      <c r="E480">
        <f t="shared" si="69"/>
        <v>8.0810275645717411E-2</v>
      </c>
      <c r="F480">
        <f t="shared" si="70"/>
        <v>0</v>
      </c>
      <c r="G480">
        <f t="shared" si="70"/>
        <v>0</v>
      </c>
      <c r="H480">
        <f t="shared" si="70"/>
        <v>4.1391172317459605E-84</v>
      </c>
      <c r="I480">
        <f t="shared" si="70"/>
        <v>3.0668380608175483E-95</v>
      </c>
      <c r="J480">
        <f t="shared" si="72"/>
        <v>4.1391172317766291E-84</v>
      </c>
      <c r="K480">
        <f t="shared" si="71"/>
        <v>8.0810275645717411E-2</v>
      </c>
      <c r="L480">
        <f t="shared" si="73"/>
        <v>6.5303006499368285E-3</v>
      </c>
    </row>
    <row r="481" spans="1:12" x14ac:dyDescent="0.25">
      <c r="A481">
        <f t="shared" si="74"/>
        <v>1053.4499999999787</v>
      </c>
      <c r="B481">
        <v>15</v>
      </c>
      <c r="C481">
        <f t="shared" si="67"/>
        <v>25.857329301508344</v>
      </c>
      <c r="D481">
        <f t="shared" si="68"/>
        <v>185.96216591161499</v>
      </c>
      <c r="E481">
        <f t="shared" si="69"/>
        <v>-10.857329301508344</v>
      </c>
      <c r="F481">
        <f t="shared" si="70"/>
        <v>0</v>
      </c>
      <c r="G481">
        <f t="shared" si="70"/>
        <v>0</v>
      </c>
      <c r="H481">
        <f t="shared" si="70"/>
        <v>1.0519983064872545E-84</v>
      </c>
      <c r="I481">
        <f t="shared" si="70"/>
        <v>7.6492992326617954E-96</v>
      </c>
      <c r="J481">
        <f t="shared" si="72"/>
        <v>1.0519983064949038E-84</v>
      </c>
      <c r="K481">
        <f t="shared" si="71"/>
        <v>-10.857329301508344</v>
      </c>
      <c r="L481">
        <f t="shared" si="73"/>
        <v>117.88159956139165</v>
      </c>
    </row>
    <row r="482" spans="1:12" x14ac:dyDescent="0.25">
      <c r="A482">
        <f t="shared" si="74"/>
        <v>1053.4999999999786</v>
      </c>
      <c r="B482">
        <v>28</v>
      </c>
      <c r="C482">
        <f t="shared" si="67"/>
        <v>25.795468878662405</v>
      </c>
      <c r="D482">
        <f t="shared" si="68"/>
        <v>185.91216591161503</v>
      </c>
      <c r="E482">
        <f t="shared" si="69"/>
        <v>2.2045311213375953</v>
      </c>
      <c r="F482">
        <f t="shared" si="70"/>
        <v>0</v>
      </c>
      <c r="G482">
        <f t="shared" si="70"/>
        <v>0</v>
      </c>
      <c r="H482">
        <f t="shared" si="70"/>
        <v>2.661145187044457E-85</v>
      </c>
      <c r="I482">
        <f t="shared" si="70"/>
        <v>1.8996674101016481E-96</v>
      </c>
      <c r="J482">
        <f t="shared" si="72"/>
        <v>2.6611451870634535E-85</v>
      </c>
      <c r="K482">
        <f t="shared" si="71"/>
        <v>2.2045311213375953</v>
      </c>
      <c r="L482">
        <f t="shared" si="73"/>
        <v>4.8599574649459951</v>
      </c>
    </row>
    <row r="483" spans="1:12" x14ac:dyDescent="0.25">
      <c r="A483">
        <f t="shared" si="74"/>
        <v>1053.5499999999786</v>
      </c>
      <c r="B483">
        <v>33</v>
      </c>
      <c r="C483">
        <f t="shared" si="67"/>
        <v>25.733608455816466</v>
      </c>
      <c r="D483">
        <f t="shared" si="68"/>
        <v>185.86216591161508</v>
      </c>
      <c r="E483">
        <f t="shared" si="69"/>
        <v>7.2663915441835343</v>
      </c>
      <c r="F483">
        <f t="shared" si="70"/>
        <v>0</v>
      </c>
      <c r="G483">
        <f t="shared" si="70"/>
        <v>0</v>
      </c>
      <c r="H483">
        <f t="shared" si="70"/>
        <v>6.699899888695207E-86</v>
      </c>
      <c r="I483">
        <f t="shared" si="70"/>
        <v>4.6974115342373788E-97</v>
      </c>
      <c r="J483">
        <f t="shared" si="72"/>
        <v>6.699899888742181E-86</v>
      </c>
      <c r="K483">
        <f t="shared" si="71"/>
        <v>7.2663915441835343</v>
      </c>
      <c r="L483">
        <f t="shared" si="73"/>
        <v>52.80044607338197</v>
      </c>
    </row>
    <row r="484" spans="1:12" x14ac:dyDescent="0.25">
      <c r="A484">
        <f t="shared" si="74"/>
        <v>1053.5999999999785</v>
      </c>
      <c r="B484">
        <v>28</v>
      </c>
      <c r="C484">
        <f t="shared" si="67"/>
        <v>25.671748032970754</v>
      </c>
      <c r="D484">
        <f t="shared" si="68"/>
        <v>185.81216591161512</v>
      </c>
      <c r="E484">
        <f t="shared" si="69"/>
        <v>2.3282519670292459</v>
      </c>
      <c r="F484">
        <f t="shared" si="70"/>
        <v>0</v>
      </c>
      <c r="G484">
        <f t="shared" si="70"/>
        <v>0</v>
      </c>
      <c r="H484">
        <f t="shared" si="70"/>
        <v>1.6788591907720073E-86</v>
      </c>
      <c r="I484">
        <f t="shared" si="70"/>
        <v>1.1565509329318611E-97</v>
      </c>
      <c r="J484">
        <f t="shared" si="72"/>
        <v>1.6788591907835729E-86</v>
      </c>
      <c r="K484">
        <f t="shared" si="71"/>
        <v>2.3282519670292459</v>
      </c>
      <c r="L484">
        <f t="shared" si="73"/>
        <v>5.4207572219755527</v>
      </c>
    </row>
    <row r="485" spans="1:12" x14ac:dyDescent="0.25">
      <c r="A485">
        <f t="shared" si="74"/>
        <v>1053.6499999999785</v>
      </c>
      <c r="B485">
        <v>29</v>
      </c>
      <c r="C485">
        <f t="shared" si="67"/>
        <v>25.609887610124815</v>
      </c>
      <c r="D485">
        <f t="shared" si="68"/>
        <v>185.76216591161517</v>
      </c>
      <c r="E485">
        <f t="shared" si="69"/>
        <v>3.3901123898751848</v>
      </c>
      <c r="F485">
        <f t="shared" si="70"/>
        <v>0</v>
      </c>
      <c r="G485">
        <f t="shared" si="70"/>
        <v>0</v>
      </c>
      <c r="H485">
        <f t="shared" si="70"/>
        <v>4.187033607385749E-87</v>
      </c>
      <c r="I485">
        <f t="shared" si="70"/>
        <v>2.8352805099688385E-98</v>
      </c>
      <c r="J485">
        <f t="shared" si="72"/>
        <v>4.1870336074141023E-87</v>
      </c>
      <c r="K485">
        <f t="shared" si="71"/>
        <v>3.3901123898751848</v>
      </c>
      <c r="L485">
        <f t="shared" si="73"/>
        <v>11.492862015985237</v>
      </c>
    </row>
    <row r="486" spans="1:12" x14ac:dyDescent="0.25">
      <c r="A486">
        <f t="shared" si="74"/>
        <v>1053.6999999999784</v>
      </c>
      <c r="B486">
        <v>27</v>
      </c>
      <c r="C486">
        <f t="shared" si="67"/>
        <v>25.548027187278876</v>
      </c>
      <c r="D486">
        <f t="shared" si="68"/>
        <v>185.71216591161522</v>
      </c>
      <c r="E486">
        <f t="shared" si="69"/>
        <v>1.4519728127211238</v>
      </c>
      <c r="F486">
        <f t="shared" si="70"/>
        <v>0</v>
      </c>
      <c r="G486">
        <f t="shared" si="70"/>
        <v>0</v>
      </c>
      <c r="H486">
        <f t="shared" si="70"/>
        <v>1.0393093543605039E-87</v>
      </c>
      <c r="I486">
        <f t="shared" si="70"/>
        <v>6.9207381465198292E-99</v>
      </c>
      <c r="J486">
        <f t="shared" si="72"/>
        <v>1.0393093543674246E-87</v>
      </c>
      <c r="K486">
        <f t="shared" si="71"/>
        <v>1.4519728127211238</v>
      </c>
      <c r="L486">
        <f t="shared" si="73"/>
        <v>2.1082250488812915</v>
      </c>
    </row>
    <row r="487" spans="1:12" x14ac:dyDescent="0.25">
      <c r="A487">
        <f t="shared" si="74"/>
        <v>1053.7499999999784</v>
      </c>
      <c r="B487">
        <v>26</v>
      </c>
      <c r="C487">
        <f t="shared" si="67"/>
        <v>25.486166764432937</v>
      </c>
      <c r="D487">
        <f t="shared" si="68"/>
        <v>185.66216591161526</v>
      </c>
      <c r="E487">
        <f t="shared" si="69"/>
        <v>0.51383323556706273</v>
      </c>
      <c r="F487">
        <f t="shared" si="70"/>
        <v>0</v>
      </c>
      <c r="G487">
        <f t="shared" si="70"/>
        <v>0</v>
      </c>
      <c r="H487">
        <f t="shared" si="70"/>
        <v>2.5676122602524666E-88</v>
      </c>
      <c r="I487">
        <f t="shared" si="70"/>
        <v>1.6820307009756982E-99</v>
      </c>
      <c r="J487">
        <f t="shared" si="72"/>
        <v>2.5676122602692872E-88</v>
      </c>
      <c r="K487">
        <f t="shared" si="71"/>
        <v>0.51383323556706273</v>
      </c>
      <c r="L487">
        <f t="shared" si="73"/>
        <v>0.26402459397331657</v>
      </c>
    </row>
    <row r="488" spans="1:12" x14ac:dyDescent="0.25">
      <c r="A488">
        <f t="shared" si="74"/>
        <v>1053.7999999999784</v>
      </c>
      <c r="B488">
        <v>23</v>
      </c>
      <c r="C488">
        <f t="shared" si="67"/>
        <v>25.424306341586998</v>
      </c>
      <c r="D488">
        <f t="shared" si="68"/>
        <v>185.61216591161531</v>
      </c>
      <c r="E488">
        <f t="shared" si="69"/>
        <v>-2.4243063415869983</v>
      </c>
      <c r="F488">
        <f t="shared" si="70"/>
        <v>0</v>
      </c>
      <c r="G488">
        <f t="shared" si="70"/>
        <v>0</v>
      </c>
      <c r="H488">
        <f t="shared" si="70"/>
        <v>6.3133557279678333E-89</v>
      </c>
      <c r="I488">
        <f t="shared" si="70"/>
        <v>4.0704322924869046E-100</v>
      </c>
      <c r="J488">
        <f t="shared" si="72"/>
        <v>6.3133557280085382E-89</v>
      </c>
      <c r="K488">
        <f t="shared" si="71"/>
        <v>-2.4243063415869983</v>
      </c>
      <c r="L488">
        <f t="shared" si="73"/>
        <v>5.8772612378589359</v>
      </c>
    </row>
    <row r="489" spans="1:12" x14ac:dyDescent="0.25">
      <c r="A489">
        <f t="shared" si="74"/>
        <v>1053.8499999999783</v>
      </c>
      <c r="B489">
        <v>49</v>
      </c>
      <c r="C489">
        <f t="shared" si="67"/>
        <v>25.362445918741059</v>
      </c>
      <c r="D489">
        <f t="shared" si="68"/>
        <v>185.56216591161535</v>
      </c>
      <c r="E489">
        <f t="shared" si="69"/>
        <v>23.637554081258941</v>
      </c>
      <c r="F489">
        <f t="shared" si="70"/>
        <v>0</v>
      </c>
      <c r="G489">
        <f t="shared" si="70"/>
        <v>0</v>
      </c>
      <c r="H489">
        <f t="shared" si="70"/>
        <v>1.5450313474649276E-89</v>
      </c>
      <c r="I489">
        <f t="shared" si="70"/>
        <v>9.8078150497679565E-101</v>
      </c>
      <c r="J489">
        <f t="shared" si="72"/>
        <v>1.5450313474747355E-89</v>
      </c>
      <c r="K489">
        <f t="shared" si="71"/>
        <v>23.637554081258941</v>
      </c>
      <c r="L489">
        <f t="shared" si="73"/>
        <v>558.73396294444115</v>
      </c>
    </row>
    <row r="490" spans="1:12" x14ac:dyDescent="0.25">
      <c r="A490">
        <f t="shared" si="74"/>
        <v>1053.8999999999783</v>
      </c>
      <c r="B490">
        <v>34</v>
      </c>
      <c r="C490">
        <f t="shared" si="67"/>
        <v>25.30058549589512</v>
      </c>
      <c r="D490">
        <f t="shared" si="68"/>
        <v>185.5121659116154</v>
      </c>
      <c r="E490">
        <f t="shared" si="69"/>
        <v>8.6994145041048796</v>
      </c>
      <c r="F490">
        <f t="shared" si="70"/>
        <v>0</v>
      </c>
      <c r="G490">
        <f t="shared" si="70"/>
        <v>0</v>
      </c>
      <c r="H490">
        <f t="shared" si="70"/>
        <v>3.7632281209582505E-90</v>
      </c>
      <c r="I490">
        <f t="shared" si="70"/>
        <v>2.3530389485039884E-101</v>
      </c>
      <c r="J490">
        <f t="shared" si="72"/>
        <v>3.7632281209817809E-90</v>
      </c>
      <c r="K490">
        <f t="shared" si="71"/>
        <v>8.6994145041048796</v>
      </c>
      <c r="L490">
        <f t="shared" si="73"/>
        <v>75.679812714230351</v>
      </c>
    </row>
    <row r="491" spans="1:12" x14ac:dyDescent="0.25">
      <c r="A491">
        <f t="shared" si="74"/>
        <v>1053.9499999999782</v>
      </c>
      <c r="B491">
        <v>31</v>
      </c>
      <c r="C491">
        <f t="shared" si="67"/>
        <v>25.238725073049409</v>
      </c>
      <c r="D491">
        <f t="shared" si="68"/>
        <v>185.46216591161544</v>
      </c>
      <c r="E491">
        <f t="shared" si="69"/>
        <v>5.7612749269505912</v>
      </c>
      <c r="F491">
        <f t="shared" si="70"/>
        <v>0</v>
      </c>
      <c r="G491">
        <f t="shared" si="70"/>
        <v>0</v>
      </c>
      <c r="H491">
        <f t="shared" si="70"/>
        <v>9.1228390009561743E-91</v>
      </c>
      <c r="I491">
        <f t="shared" si="70"/>
        <v>5.6209675740487426E-102</v>
      </c>
      <c r="J491">
        <f t="shared" si="72"/>
        <v>9.1228390010123843E-91</v>
      </c>
      <c r="K491">
        <f t="shared" si="71"/>
        <v>5.7612749269505912</v>
      </c>
      <c r="L491">
        <f t="shared" si="73"/>
        <v>33.19228878390954</v>
      </c>
    </row>
    <row r="492" spans="1:12" x14ac:dyDescent="0.25">
      <c r="A492">
        <f t="shared" si="74"/>
        <v>1053.9999999999782</v>
      </c>
      <c r="B492">
        <v>24</v>
      </c>
      <c r="C492">
        <f t="shared" si="67"/>
        <v>25.17686465020347</v>
      </c>
      <c r="D492">
        <f t="shared" si="68"/>
        <v>185.41216591161549</v>
      </c>
      <c r="E492">
        <f t="shared" si="69"/>
        <v>-1.1768646502034699</v>
      </c>
      <c r="F492">
        <f t="shared" si="70"/>
        <v>0</v>
      </c>
      <c r="G492">
        <f t="shared" si="70"/>
        <v>0</v>
      </c>
      <c r="H492">
        <f t="shared" si="70"/>
        <v>2.2011299892527462E-91</v>
      </c>
      <c r="I492">
        <f t="shared" si="70"/>
        <v>1.336959217797893E-102</v>
      </c>
      <c r="J492">
        <f t="shared" si="72"/>
        <v>2.2011299892661158E-91</v>
      </c>
      <c r="K492">
        <f t="shared" si="71"/>
        <v>-1.1768646502034699</v>
      </c>
      <c r="L492">
        <f t="shared" si="73"/>
        <v>1.3850104048985354</v>
      </c>
    </row>
    <row r="493" spans="1:12" x14ac:dyDescent="0.25">
      <c r="A493">
        <f t="shared" si="74"/>
        <v>1054.0499999999781</v>
      </c>
      <c r="B493">
        <v>30</v>
      </c>
      <c r="C493">
        <f t="shared" si="67"/>
        <v>25.115004227357531</v>
      </c>
      <c r="D493">
        <f t="shared" si="68"/>
        <v>185.36216591161553</v>
      </c>
      <c r="E493">
        <f t="shared" si="69"/>
        <v>4.8849957726424691</v>
      </c>
      <c r="F493">
        <f t="shared" si="70"/>
        <v>0</v>
      </c>
      <c r="G493">
        <f t="shared" si="70"/>
        <v>0</v>
      </c>
      <c r="H493">
        <f t="shared" si="70"/>
        <v>5.2857617800966742E-92</v>
      </c>
      <c r="I493">
        <f t="shared" si="70"/>
        <v>3.1662875670105672E-103</v>
      </c>
      <c r="J493">
        <f t="shared" si="72"/>
        <v>5.2857617801283371E-92</v>
      </c>
      <c r="K493">
        <f t="shared" si="71"/>
        <v>4.8849957726424691</v>
      </c>
      <c r="L493">
        <f t="shared" si="73"/>
        <v>23.863183698734794</v>
      </c>
    </row>
    <row r="494" spans="1:12" x14ac:dyDescent="0.25">
      <c r="A494">
        <f t="shared" si="74"/>
        <v>1054.0999999999781</v>
      </c>
      <c r="B494">
        <v>26</v>
      </c>
      <c r="C494">
        <f t="shared" si="67"/>
        <v>25.053143804511592</v>
      </c>
      <c r="D494">
        <f t="shared" si="68"/>
        <v>185.31216591161558</v>
      </c>
      <c r="E494">
        <f t="shared" si="69"/>
        <v>0.94685619548840805</v>
      </c>
      <c r="F494">
        <f t="shared" si="70"/>
        <v>0</v>
      </c>
      <c r="G494">
        <f t="shared" si="70"/>
        <v>0</v>
      </c>
      <c r="H494">
        <f t="shared" si="70"/>
        <v>1.2633267642361284E-92</v>
      </c>
      <c r="I494">
        <f t="shared" si="70"/>
        <v>7.4663383549694736E-104</v>
      </c>
      <c r="J494">
        <f t="shared" si="72"/>
        <v>1.2633267642435948E-92</v>
      </c>
      <c r="K494">
        <f t="shared" si="71"/>
        <v>0.94685619548840805</v>
      </c>
      <c r="L494">
        <f t="shared" si="73"/>
        <v>0.89653665493478241</v>
      </c>
    </row>
    <row r="495" spans="1:12" x14ac:dyDescent="0.25">
      <c r="A495">
        <f t="shared" si="74"/>
        <v>1054.149999999978</v>
      </c>
      <c r="B495">
        <v>22</v>
      </c>
      <c r="C495">
        <f t="shared" si="67"/>
        <v>24.991283381665653</v>
      </c>
      <c r="D495">
        <f t="shared" si="68"/>
        <v>185.26216591161563</v>
      </c>
      <c r="E495">
        <f t="shared" si="69"/>
        <v>-2.991283381665653</v>
      </c>
      <c r="F495">
        <f t="shared" si="70"/>
        <v>0</v>
      </c>
      <c r="G495">
        <f t="shared" si="70"/>
        <v>0</v>
      </c>
      <c r="H495">
        <f t="shared" si="70"/>
        <v>3.0051767679002144E-93</v>
      </c>
      <c r="I495">
        <f t="shared" si="70"/>
        <v>1.7530330117693566E-104</v>
      </c>
      <c r="J495">
        <f t="shared" si="72"/>
        <v>3.0051767679177449E-93</v>
      </c>
      <c r="K495">
        <f t="shared" si="71"/>
        <v>-2.991283381665653</v>
      </c>
      <c r="L495">
        <f t="shared" si="73"/>
        <v>8.9477762694291041</v>
      </c>
    </row>
    <row r="496" spans="1:12" x14ac:dyDescent="0.25">
      <c r="A496">
        <f t="shared" si="74"/>
        <v>1054.199999999978</v>
      </c>
      <c r="B496">
        <v>19</v>
      </c>
      <c r="C496">
        <f t="shared" si="67"/>
        <v>24.929422958819714</v>
      </c>
      <c r="D496">
        <f t="shared" si="68"/>
        <v>185.21216591161567</v>
      </c>
      <c r="E496">
        <f t="shared" si="69"/>
        <v>-5.929422958819714</v>
      </c>
      <c r="F496">
        <f t="shared" si="70"/>
        <v>0</v>
      </c>
      <c r="G496">
        <f t="shared" si="70"/>
        <v>0</v>
      </c>
      <c r="H496">
        <f t="shared" si="70"/>
        <v>7.1149288872537724E-94</v>
      </c>
      <c r="I496">
        <f t="shared" si="70"/>
        <v>4.0982423570489802E-105</v>
      </c>
      <c r="J496">
        <f t="shared" si="72"/>
        <v>7.1149288872947553E-94</v>
      </c>
      <c r="K496">
        <f t="shared" si="71"/>
        <v>-5.929422958819714</v>
      </c>
      <c r="L496">
        <f t="shared" si="73"/>
        <v>35.158056624578329</v>
      </c>
    </row>
    <row r="497" spans="1:12" x14ac:dyDescent="0.25">
      <c r="A497">
        <f t="shared" si="74"/>
        <v>1054.2499999999779</v>
      </c>
      <c r="B497">
        <v>23</v>
      </c>
      <c r="C497">
        <f t="shared" si="67"/>
        <v>24.867562535973775</v>
      </c>
      <c r="D497">
        <f t="shared" si="68"/>
        <v>185.16216591161572</v>
      </c>
      <c r="E497">
        <f t="shared" si="69"/>
        <v>-1.8675625359737751</v>
      </c>
      <c r="F497">
        <f t="shared" si="70"/>
        <v>0</v>
      </c>
      <c r="G497">
        <f t="shared" si="70"/>
        <v>0</v>
      </c>
      <c r="H497">
        <f t="shared" si="70"/>
        <v>1.676553126304232E-94</v>
      </c>
      <c r="I497">
        <f t="shared" si="70"/>
        <v>9.5396028923162995E-106</v>
      </c>
      <c r="J497">
        <f t="shared" si="72"/>
        <v>1.6765531263137717E-94</v>
      </c>
      <c r="K497">
        <f t="shared" si="71"/>
        <v>-1.8675625359737751</v>
      </c>
      <c r="L497">
        <f t="shared" si="73"/>
        <v>3.4877898257727979</v>
      </c>
    </row>
    <row r="498" spans="1:12" x14ac:dyDescent="0.25">
      <c r="A498">
        <f t="shared" si="74"/>
        <v>1054.2999999999779</v>
      </c>
      <c r="B498">
        <v>28</v>
      </c>
      <c r="C498">
        <f t="shared" si="67"/>
        <v>24.805702113128064</v>
      </c>
      <c r="D498">
        <f t="shared" si="68"/>
        <v>185.11216591161576</v>
      </c>
      <c r="E498">
        <f t="shared" si="69"/>
        <v>3.1942978868719365</v>
      </c>
      <c r="F498">
        <f t="shared" si="70"/>
        <v>0</v>
      </c>
      <c r="G498">
        <f t="shared" si="70"/>
        <v>0</v>
      </c>
      <c r="H498">
        <f t="shared" si="70"/>
        <v>3.93197086434553E-95</v>
      </c>
      <c r="I498">
        <f t="shared" si="70"/>
        <v>2.2109965827972446E-106</v>
      </c>
      <c r="J498">
        <f t="shared" si="72"/>
        <v>3.9319708643676401E-95</v>
      </c>
      <c r="K498">
        <f t="shared" si="71"/>
        <v>3.1942978868719365</v>
      </c>
      <c r="L498">
        <f t="shared" si="73"/>
        <v>10.203538990074518</v>
      </c>
    </row>
    <row r="499" spans="1:12" x14ac:dyDescent="0.25">
      <c r="A499">
        <f t="shared" si="74"/>
        <v>1054.3499999999779</v>
      </c>
      <c r="B499">
        <v>24</v>
      </c>
      <c r="C499">
        <f t="shared" si="67"/>
        <v>24.743841690282125</v>
      </c>
      <c r="D499">
        <f t="shared" si="68"/>
        <v>185.06216591161581</v>
      </c>
      <c r="E499">
        <f t="shared" si="69"/>
        <v>-0.74384169028212455</v>
      </c>
      <c r="F499">
        <f t="shared" si="70"/>
        <v>0</v>
      </c>
      <c r="G499">
        <f t="shared" si="70"/>
        <v>0</v>
      </c>
      <c r="H499">
        <f t="shared" si="70"/>
        <v>9.1780300962434172E-96</v>
      </c>
      <c r="I499">
        <f t="shared" si="70"/>
        <v>5.1023584101950732E-107</v>
      </c>
      <c r="J499">
        <f t="shared" si="72"/>
        <v>9.1780300962944412E-96</v>
      </c>
      <c r="K499">
        <f t="shared" si="71"/>
        <v>-0.74384169028212455</v>
      </c>
      <c r="L499">
        <f t="shared" si="73"/>
        <v>0.55330046020176815</v>
      </c>
    </row>
    <row r="500" spans="1:12" x14ac:dyDescent="0.25">
      <c r="A500">
        <f t="shared" si="74"/>
        <v>1054.3999999999778</v>
      </c>
      <c r="B500">
        <v>29</v>
      </c>
      <c r="C500">
        <f t="shared" si="67"/>
        <v>24.681981267436186</v>
      </c>
      <c r="D500">
        <f t="shared" si="68"/>
        <v>185.01216591161585</v>
      </c>
      <c r="E500">
        <f t="shared" si="69"/>
        <v>4.3180187325638144</v>
      </c>
      <c r="F500">
        <f t="shared" si="70"/>
        <v>0</v>
      </c>
      <c r="G500">
        <f t="shared" si="70"/>
        <v>0</v>
      </c>
      <c r="H500">
        <f t="shared" si="70"/>
        <v>2.1322340728356523E-96</v>
      </c>
      <c r="I500">
        <f t="shared" si="70"/>
        <v>1.1724085267340756E-107</v>
      </c>
      <c r="J500">
        <f t="shared" si="72"/>
        <v>2.1322340728473762E-96</v>
      </c>
      <c r="K500">
        <f t="shared" si="71"/>
        <v>4.3180187325638144</v>
      </c>
      <c r="L500">
        <f t="shared" si="73"/>
        <v>18.64528577477201</v>
      </c>
    </row>
    <row r="501" spans="1:12" x14ac:dyDescent="0.25">
      <c r="A501">
        <f t="shared" si="74"/>
        <v>1054.4499999999778</v>
      </c>
      <c r="B501">
        <v>24</v>
      </c>
      <c r="C501">
        <f t="shared" si="67"/>
        <v>24.620120844590247</v>
      </c>
      <c r="D501">
        <f t="shared" si="68"/>
        <v>184.9621659116159</v>
      </c>
      <c r="E501">
        <f t="shared" si="69"/>
        <v>-0.62012084459024663</v>
      </c>
      <c r="F501">
        <f t="shared" si="70"/>
        <v>0</v>
      </c>
      <c r="G501">
        <f t="shared" si="70"/>
        <v>0</v>
      </c>
      <c r="H501">
        <f t="shared" si="70"/>
        <v>4.9302222321721973E-97</v>
      </c>
      <c r="I501">
        <f t="shared" si="70"/>
        <v>2.6823292812197496E-108</v>
      </c>
      <c r="J501">
        <f t="shared" si="72"/>
        <v>4.9302222321990206E-97</v>
      </c>
      <c r="K501">
        <f t="shared" si="71"/>
        <v>-0.62012084459024663</v>
      </c>
      <c r="L501">
        <f t="shared" si="73"/>
        <v>0.38454986189532081</v>
      </c>
    </row>
    <row r="502" spans="1:12" x14ac:dyDescent="0.25">
      <c r="A502">
        <f t="shared" si="74"/>
        <v>1054.4999999999777</v>
      </c>
      <c r="B502">
        <v>28</v>
      </c>
      <c r="C502">
        <f t="shared" si="67"/>
        <v>24.558260421744308</v>
      </c>
      <c r="D502">
        <f t="shared" si="68"/>
        <v>184.91216591161594</v>
      </c>
      <c r="E502">
        <f t="shared" si="69"/>
        <v>3.4417395782556923</v>
      </c>
      <c r="F502">
        <f t="shared" si="70"/>
        <v>0</v>
      </c>
      <c r="G502">
        <f t="shared" si="70"/>
        <v>0</v>
      </c>
      <c r="H502">
        <f t="shared" si="70"/>
        <v>1.1346040452000413E-97</v>
      </c>
      <c r="I502">
        <f t="shared" si="70"/>
        <v>6.1104096731525392E-109</v>
      </c>
      <c r="J502">
        <f t="shared" si="72"/>
        <v>1.1346040452061517E-97</v>
      </c>
      <c r="K502">
        <f t="shared" si="71"/>
        <v>3.4417395782556923</v>
      </c>
      <c r="L502">
        <f t="shared" si="73"/>
        <v>11.84557132453167</v>
      </c>
    </row>
    <row r="503" spans="1:12" x14ac:dyDescent="0.25">
      <c r="A503">
        <f t="shared" si="74"/>
        <v>1054.5499999999777</v>
      </c>
      <c r="B503">
        <v>36</v>
      </c>
      <c r="C503">
        <f t="shared" si="67"/>
        <v>24.496399998898369</v>
      </c>
      <c r="D503">
        <f t="shared" si="68"/>
        <v>184.86216591161599</v>
      </c>
      <c r="E503">
        <f t="shared" si="69"/>
        <v>11.503600001101631</v>
      </c>
      <c r="F503">
        <f t="shared" si="70"/>
        <v>0</v>
      </c>
      <c r="G503">
        <f t="shared" si="70"/>
        <v>0</v>
      </c>
      <c r="H503">
        <f t="shared" si="70"/>
        <v>2.5987731713401506E-98</v>
      </c>
      <c r="I503">
        <f t="shared" si="70"/>
        <v>1.3859695293013793E-109</v>
      </c>
      <c r="J503">
        <f t="shared" si="72"/>
        <v>2.5987731713540103E-98</v>
      </c>
      <c r="K503">
        <f t="shared" si="71"/>
        <v>11.503600001101631</v>
      </c>
      <c r="L503">
        <f t="shared" si="73"/>
        <v>132.33281298534544</v>
      </c>
    </row>
    <row r="504" spans="1:12" x14ac:dyDescent="0.25">
      <c r="A504">
        <f t="shared" si="74"/>
        <v>1054.5999999999776</v>
      </c>
      <c r="B504">
        <v>28</v>
      </c>
      <c r="C504">
        <f t="shared" si="67"/>
        <v>24.43453957605243</v>
      </c>
      <c r="D504">
        <f t="shared" si="68"/>
        <v>184.81216591161603</v>
      </c>
      <c r="E504">
        <f t="shared" si="69"/>
        <v>3.5654604239475702</v>
      </c>
      <c r="F504">
        <f t="shared" si="70"/>
        <v>0</v>
      </c>
      <c r="G504">
        <f t="shared" si="70"/>
        <v>0</v>
      </c>
      <c r="H504">
        <f t="shared" si="70"/>
        <v>5.9243217470502458E-99</v>
      </c>
      <c r="I504">
        <f t="shared" si="70"/>
        <v>3.1301283930224397E-110</v>
      </c>
      <c r="J504">
        <f t="shared" si="72"/>
        <v>5.9243217470815474E-99</v>
      </c>
      <c r="K504">
        <f t="shared" si="71"/>
        <v>3.5654604239475702</v>
      </c>
      <c r="L504">
        <f t="shared" si="73"/>
        <v>12.712508034736388</v>
      </c>
    </row>
    <row r="505" spans="1:12" x14ac:dyDescent="0.25">
      <c r="A505">
        <f t="shared" si="74"/>
        <v>1054.6499999999776</v>
      </c>
      <c r="B505">
        <v>33</v>
      </c>
      <c r="C505">
        <f t="shared" si="67"/>
        <v>24.372679153206718</v>
      </c>
      <c r="D505">
        <f t="shared" si="68"/>
        <v>184.76216591161608</v>
      </c>
      <c r="E505">
        <f t="shared" si="69"/>
        <v>8.6273208467932818</v>
      </c>
      <c r="F505">
        <f t="shared" si="70"/>
        <v>0</v>
      </c>
      <c r="G505">
        <f t="shared" si="70"/>
        <v>0</v>
      </c>
      <c r="H505">
        <f t="shared" si="70"/>
        <v>1.3441728345082243E-99</v>
      </c>
      <c r="I505">
        <f t="shared" si="70"/>
        <v>7.03875319434693E-111</v>
      </c>
      <c r="J505">
        <f t="shared" si="72"/>
        <v>1.3441728345152631E-99</v>
      </c>
      <c r="K505">
        <f t="shared" si="71"/>
        <v>8.6273208467932818</v>
      </c>
      <c r="L505">
        <f t="shared" si="73"/>
        <v>74.430664993513943</v>
      </c>
    </row>
    <row r="506" spans="1:12" x14ac:dyDescent="0.25">
      <c r="A506">
        <f t="shared" si="74"/>
        <v>1054.6999999999775</v>
      </c>
      <c r="B506">
        <v>37</v>
      </c>
      <c r="C506">
        <f t="shared" si="67"/>
        <v>24.310818730360779</v>
      </c>
      <c r="D506">
        <f t="shared" si="68"/>
        <v>184.71216591161613</v>
      </c>
      <c r="E506">
        <f t="shared" si="69"/>
        <v>12.689181269639221</v>
      </c>
      <c r="F506">
        <f t="shared" si="70"/>
        <v>0</v>
      </c>
      <c r="G506">
        <f t="shared" si="70"/>
        <v>0</v>
      </c>
      <c r="H506">
        <f t="shared" si="70"/>
        <v>3.0354131176810597E-100</v>
      </c>
      <c r="I506">
        <f t="shared" si="70"/>
        <v>1.5759935607246153E-111</v>
      </c>
      <c r="J506">
        <f t="shared" si="72"/>
        <v>3.0354131176968198E-100</v>
      </c>
      <c r="K506">
        <f t="shared" si="71"/>
        <v>12.689181269639221</v>
      </c>
      <c r="L506">
        <f t="shared" si="73"/>
        <v>161.01532129376284</v>
      </c>
    </row>
    <row r="507" spans="1:12" x14ac:dyDescent="0.25">
      <c r="A507">
        <f t="shared" si="74"/>
        <v>1054.7499999999775</v>
      </c>
      <c r="B507">
        <v>33</v>
      </c>
      <c r="C507">
        <f t="shared" si="67"/>
        <v>24.24895830751484</v>
      </c>
      <c r="D507">
        <f t="shared" si="68"/>
        <v>184.66216591161617</v>
      </c>
      <c r="E507">
        <f t="shared" si="69"/>
        <v>8.7510416924851597</v>
      </c>
      <c r="F507">
        <f t="shared" si="70"/>
        <v>0</v>
      </c>
      <c r="G507">
        <f t="shared" si="70"/>
        <v>0</v>
      </c>
      <c r="H507">
        <f t="shared" si="70"/>
        <v>6.8222356147682021E-101</v>
      </c>
      <c r="I507">
        <f t="shared" si="70"/>
        <v>3.5134862296819267E-112</v>
      </c>
      <c r="J507">
        <f t="shared" si="72"/>
        <v>6.8222356148033374E-101</v>
      </c>
      <c r="K507">
        <f t="shared" si="71"/>
        <v>8.7510416924851597</v>
      </c>
      <c r="L507">
        <f t="shared" si="73"/>
        <v>76.580730703613526</v>
      </c>
    </row>
    <row r="508" spans="1:12" x14ac:dyDescent="0.25">
      <c r="A508">
        <f t="shared" si="74"/>
        <v>1054.7999999999774</v>
      </c>
      <c r="B508">
        <v>31</v>
      </c>
      <c r="C508">
        <f t="shared" si="67"/>
        <v>24.187097884668901</v>
      </c>
      <c r="D508">
        <f t="shared" si="68"/>
        <v>184.61216591161622</v>
      </c>
      <c r="E508">
        <f t="shared" si="69"/>
        <v>6.8129021153310987</v>
      </c>
      <c r="F508">
        <f t="shared" si="70"/>
        <v>0</v>
      </c>
      <c r="G508">
        <f t="shared" si="70"/>
        <v>0</v>
      </c>
      <c r="H508">
        <f t="shared" si="70"/>
        <v>1.5260959402785167E-101</v>
      </c>
      <c r="I508">
        <f t="shared" si="70"/>
        <v>7.7991484821927901E-113</v>
      </c>
      <c r="J508">
        <f t="shared" si="72"/>
        <v>1.5260959402863158E-101</v>
      </c>
      <c r="K508">
        <f t="shared" si="71"/>
        <v>6.8129021153310987</v>
      </c>
      <c r="L508">
        <f t="shared" si="73"/>
        <v>46.415635233082959</v>
      </c>
    </row>
    <row r="509" spans="1:12" x14ac:dyDescent="0.25">
      <c r="A509">
        <f t="shared" si="74"/>
        <v>1054.8499999999774</v>
      </c>
      <c r="B509">
        <v>24</v>
      </c>
      <c r="C509">
        <f t="shared" si="67"/>
        <v>24.125237461822962</v>
      </c>
      <c r="D509">
        <f t="shared" si="68"/>
        <v>184.56216591161626</v>
      </c>
      <c r="E509">
        <f t="shared" si="69"/>
        <v>-0.12523746182296236</v>
      </c>
      <c r="F509">
        <f t="shared" si="70"/>
        <v>0</v>
      </c>
      <c r="G509">
        <f t="shared" si="70"/>
        <v>0</v>
      </c>
      <c r="H509">
        <f t="shared" si="70"/>
        <v>3.3976854858769044E-102</v>
      </c>
      <c r="I509">
        <f t="shared" si="70"/>
        <v>1.7237776175988454E-113</v>
      </c>
      <c r="J509">
        <f t="shared" si="72"/>
        <v>3.3976854858941422E-102</v>
      </c>
      <c r="K509">
        <f t="shared" si="71"/>
        <v>-0.12523746182296236</v>
      </c>
      <c r="L509">
        <f t="shared" si="73"/>
        <v>1.5684421843857953E-2</v>
      </c>
    </row>
    <row r="510" spans="1:12" x14ac:dyDescent="0.25">
      <c r="A510">
        <f t="shared" si="74"/>
        <v>1054.8999999999774</v>
      </c>
      <c r="B510">
        <v>21</v>
      </c>
      <c r="C510">
        <f t="shared" si="67"/>
        <v>24.063377038977023</v>
      </c>
      <c r="D510">
        <f t="shared" si="68"/>
        <v>184.51216591161631</v>
      </c>
      <c r="E510">
        <f t="shared" si="69"/>
        <v>-3.0633770389770234</v>
      </c>
      <c r="F510">
        <f t="shared" si="70"/>
        <v>0</v>
      </c>
      <c r="G510">
        <f t="shared" si="70"/>
        <v>0</v>
      </c>
      <c r="H510">
        <f t="shared" si="70"/>
        <v>7.5288861185219604E-103</v>
      </c>
      <c r="I510">
        <f t="shared" si="70"/>
        <v>3.7935027375546892E-114</v>
      </c>
      <c r="J510">
        <f t="shared" si="72"/>
        <v>7.5288861185598957E-103</v>
      </c>
      <c r="K510">
        <f t="shared" si="71"/>
        <v>-3.0633770389770234</v>
      </c>
      <c r="L510">
        <f t="shared" si="73"/>
        <v>9.3842788829316355</v>
      </c>
    </row>
    <row r="511" spans="1:12" x14ac:dyDescent="0.25">
      <c r="A511">
        <f t="shared" si="74"/>
        <v>1054.9499999999773</v>
      </c>
      <c r="B511">
        <v>32</v>
      </c>
      <c r="C511">
        <f t="shared" si="67"/>
        <v>24.001516616131084</v>
      </c>
      <c r="D511">
        <f t="shared" si="68"/>
        <v>184.46216591161635</v>
      </c>
      <c r="E511">
        <f t="shared" si="69"/>
        <v>7.9984833838689156</v>
      </c>
      <c r="F511">
        <f t="shared" si="70"/>
        <v>0</v>
      </c>
      <c r="G511">
        <f t="shared" si="70"/>
        <v>0</v>
      </c>
      <c r="H511">
        <f t="shared" si="70"/>
        <v>1.6604450060127544E-103</v>
      </c>
      <c r="I511">
        <f t="shared" si="70"/>
        <v>8.3123664748947058E-115</v>
      </c>
      <c r="J511">
        <f t="shared" si="72"/>
        <v>1.6604450060210666E-103</v>
      </c>
      <c r="K511">
        <f t="shared" si="71"/>
        <v>7.9984833838689156</v>
      </c>
      <c r="L511">
        <f t="shared" si="73"/>
        <v>63.975736442027134</v>
      </c>
    </row>
    <row r="512" spans="1:12" x14ac:dyDescent="0.25">
      <c r="A512">
        <f t="shared" si="74"/>
        <v>1054.9999999999773</v>
      </c>
      <c r="B512">
        <v>24</v>
      </c>
      <c r="C512">
        <f t="shared" si="67"/>
        <v>23.939656193285373</v>
      </c>
      <c r="D512">
        <f t="shared" si="68"/>
        <v>184.4121659116164</v>
      </c>
      <c r="E512">
        <f t="shared" si="69"/>
        <v>6.0343806714627135E-2</v>
      </c>
      <c r="F512">
        <f t="shared" si="70"/>
        <v>0</v>
      </c>
      <c r="G512">
        <f t="shared" si="70"/>
        <v>0</v>
      </c>
      <c r="H512">
        <f t="shared" si="70"/>
        <v>3.6447225999102238E-104</v>
      </c>
      <c r="I512">
        <f t="shared" si="70"/>
        <v>1.8135689774286233E-115</v>
      </c>
      <c r="J512">
        <f t="shared" si="72"/>
        <v>3.6447225999283593E-104</v>
      </c>
      <c r="K512">
        <f t="shared" si="71"/>
        <v>6.0343806714627135E-2</v>
      </c>
      <c r="L512">
        <f t="shared" si="73"/>
        <v>3.6413750088122791E-3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18.85546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28</v>
      </c>
    </row>
    <row r="4" spans="1:1" x14ac:dyDescent="0.25">
      <c r="A4" s="1">
        <v>43896</v>
      </c>
    </row>
    <row r="5" spans="1:1" x14ac:dyDescent="0.25">
      <c r="A5">
        <v>1030</v>
      </c>
    </row>
    <row r="6" spans="1:1" x14ac:dyDescent="0.25">
      <c r="A6">
        <v>1055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45</v>
      </c>
    </row>
    <row r="13" spans="1:1" x14ac:dyDescent="0.25">
      <c r="A13">
        <v>37</v>
      </c>
    </row>
    <row r="14" spans="1:1" x14ac:dyDescent="0.25">
      <c r="A14">
        <v>54</v>
      </c>
    </row>
    <row r="15" spans="1:1" x14ac:dyDescent="0.25">
      <c r="A15">
        <v>47</v>
      </c>
    </row>
    <row r="16" spans="1:1" x14ac:dyDescent="0.25">
      <c r="A16">
        <v>41</v>
      </c>
    </row>
    <row r="17" spans="1:1" x14ac:dyDescent="0.25">
      <c r="A17">
        <v>61</v>
      </c>
    </row>
    <row r="18" spans="1:1" x14ac:dyDescent="0.25">
      <c r="A18">
        <v>62</v>
      </c>
    </row>
    <row r="19" spans="1:1" x14ac:dyDescent="0.25">
      <c r="A19">
        <v>55</v>
      </c>
    </row>
    <row r="20" spans="1:1" x14ac:dyDescent="0.25">
      <c r="A20">
        <v>47</v>
      </c>
    </row>
    <row r="21" spans="1:1" x14ac:dyDescent="0.25">
      <c r="A21">
        <v>53</v>
      </c>
    </row>
    <row r="22" spans="1:1" x14ac:dyDescent="0.25">
      <c r="A22">
        <v>51</v>
      </c>
    </row>
    <row r="23" spans="1:1" x14ac:dyDescent="0.25">
      <c r="A23">
        <v>55</v>
      </c>
    </row>
    <row r="24" spans="1:1" x14ac:dyDescent="0.25">
      <c r="A24">
        <v>51</v>
      </c>
    </row>
    <row r="25" spans="1:1" x14ac:dyDescent="0.25">
      <c r="A25">
        <v>68</v>
      </c>
    </row>
    <row r="26" spans="1:1" x14ac:dyDescent="0.25">
      <c r="A26">
        <v>62</v>
      </c>
    </row>
    <row r="27" spans="1:1" x14ac:dyDescent="0.25">
      <c r="A27">
        <v>48</v>
      </c>
    </row>
    <row r="28" spans="1:1" x14ac:dyDescent="0.25">
      <c r="A28">
        <v>59</v>
      </c>
    </row>
    <row r="29" spans="1:1" x14ac:dyDescent="0.25">
      <c r="A29">
        <v>79</v>
      </c>
    </row>
    <row r="30" spans="1:1" x14ac:dyDescent="0.25">
      <c r="A30">
        <v>59</v>
      </c>
    </row>
    <row r="31" spans="1:1" x14ac:dyDescent="0.25">
      <c r="A31">
        <v>50</v>
      </c>
    </row>
    <row r="32" spans="1:1" x14ac:dyDescent="0.25">
      <c r="A32">
        <v>57</v>
      </c>
    </row>
    <row r="33" spans="1:1" x14ac:dyDescent="0.25">
      <c r="A33">
        <v>54</v>
      </c>
    </row>
    <row r="34" spans="1:1" x14ac:dyDescent="0.25">
      <c r="A34">
        <v>49</v>
      </c>
    </row>
    <row r="35" spans="1:1" x14ac:dyDescent="0.25">
      <c r="A35">
        <v>43</v>
      </c>
    </row>
    <row r="36" spans="1:1" x14ac:dyDescent="0.25">
      <c r="A36">
        <v>66</v>
      </c>
    </row>
    <row r="37" spans="1:1" x14ac:dyDescent="0.25">
      <c r="A37">
        <v>41</v>
      </c>
    </row>
    <row r="38" spans="1:1" x14ac:dyDescent="0.25">
      <c r="A38">
        <v>61</v>
      </c>
    </row>
    <row r="39" spans="1:1" x14ac:dyDescent="0.25">
      <c r="A39">
        <v>56</v>
      </c>
    </row>
    <row r="40" spans="1:1" x14ac:dyDescent="0.25">
      <c r="A40">
        <v>52</v>
      </c>
    </row>
    <row r="41" spans="1:1" x14ac:dyDescent="0.25">
      <c r="A41">
        <v>57</v>
      </c>
    </row>
    <row r="42" spans="1:1" x14ac:dyDescent="0.25">
      <c r="A42">
        <v>50</v>
      </c>
    </row>
    <row r="43" spans="1:1" x14ac:dyDescent="0.25">
      <c r="A43">
        <v>49</v>
      </c>
    </row>
    <row r="44" spans="1:1" x14ac:dyDescent="0.25">
      <c r="A44">
        <v>66</v>
      </c>
    </row>
    <row r="45" spans="1:1" x14ac:dyDescent="0.25">
      <c r="A45">
        <v>41</v>
      </c>
    </row>
    <row r="46" spans="1:1" x14ac:dyDescent="0.25">
      <c r="A46">
        <v>58</v>
      </c>
    </row>
    <row r="47" spans="1:1" x14ac:dyDescent="0.25">
      <c r="A47">
        <v>56</v>
      </c>
    </row>
    <row r="48" spans="1:1" x14ac:dyDescent="0.25">
      <c r="A48">
        <v>50</v>
      </c>
    </row>
    <row r="49" spans="1:1" x14ac:dyDescent="0.25">
      <c r="A49">
        <v>50</v>
      </c>
    </row>
    <row r="50" spans="1:1" x14ac:dyDescent="0.25">
      <c r="A50">
        <v>57</v>
      </c>
    </row>
    <row r="51" spans="1:1" x14ac:dyDescent="0.25">
      <c r="A51">
        <v>47</v>
      </c>
    </row>
    <row r="52" spans="1:1" x14ac:dyDescent="0.25">
      <c r="A52">
        <v>55</v>
      </c>
    </row>
    <row r="53" spans="1:1" x14ac:dyDescent="0.25">
      <c r="A53">
        <v>62</v>
      </c>
    </row>
    <row r="54" spans="1:1" x14ac:dyDescent="0.25">
      <c r="A54">
        <v>48</v>
      </c>
    </row>
    <row r="55" spans="1:1" x14ac:dyDescent="0.25">
      <c r="A55">
        <v>43</v>
      </c>
    </row>
    <row r="56" spans="1:1" x14ac:dyDescent="0.25">
      <c r="A56">
        <v>49</v>
      </c>
    </row>
    <row r="57" spans="1:1" x14ac:dyDescent="0.25">
      <c r="A57">
        <v>52</v>
      </c>
    </row>
    <row r="58" spans="1:1" x14ac:dyDescent="0.25">
      <c r="A58">
        <v>56</v>
      </c>
    </row>
    <row r="59" spans="1:1" x14ac:dyDescent="0.25">
      <c r="A59">
        <v>48</v>
      </c>
    </row>
    <row r="60" spans="1:1" x14ac:dyDescent="0.25">
      <c r="A60">
        <v>43</v>
      </c>
    </row>
    <row r="61" spans="1:1" x14ac:dyDescent="0.25">
      <c r="A61">
        <v>50</v>
      </c>
    </row>
    <row r="62" spans="1:1" x14ac:dyDescent="0.25">
      <c r="A62">
        <v>56</v>
      </c>
    </row>
    <row r="63" spans="1:1" x14ac:dyDescent="0.25">
      <c r="A63">
        <v>58</v>
      </c>
    </row>
    <row r="64" spans="1:1" x14ac:dyDescent="0.25">
      <c r="A64">
        <v>54</v>
      </c>
    </row>
    <row r="65" spans="1:1" x14ac:dyDescent="0.25">
      <c r="A65">
        <v>58</v>
      </c>
    </row>
    <row r="66" spans="1:1" x14ac:dyDescent="0.25">
      <c r="A66">
        <v>56</v>
      </c>
    </row>
    <row r="67" spans="1:1" x14ac:dyDescent="0.25">
      <c r="A67">
        <v>53</v>
      </c>
    </row>
    <row r="68" spans="1:1" x14ac:dyDescent="0.25">
      <c r="A68">
        <v>55</v>
      </c>
    </row>
    <row r="69" spans="1:1" x14ac:dyDescent="0.25">
      <c r="A69">
        <v>57</v>
      </c>
    </row>
    <row r="70" spans="1:1" x14ac:dyDescent="0.25">
      <c r="A70">
        <v>43</v>
      </c>
    </row>
    <row r="71" spans="1:1" x14ac:dyDescent="0.25">
      <c r="A71">
        <v>59</v>
      </c>
    </row>
    <row r="72" spans="1:1" x14ac:dyDescent="0.25">
      <c r="A72">
        <v>58</v>
      </c>
    </row>
    <row r="73" spans="1:1" x14ac:dyDescent="0.25">
      <c r="A73">
        <v>57</v>
      </c>
    </row>
    <row r="74" spans="1:1" x14ac:dyDescent="0.25">
      <c r="A74">
        <v>53</v>
      </c>
    </row>
    <row r="75" spans="1:1" x14ac:dyDescent="0.25">
      <c r="A75">
        <v>32</v>
      </c>
    </row>
    <row r="76" spans="1:1" x14ac:dyDescent="0.25">
      <c r="A76">
        <v>48</v>
      </c>
    </row>
    <row r="77" spans="1:1" x14ac:dyDescent="0.25">
      <c r="A77">
        <v>46</v>
      </c>
    </row>
    <row r="78" spans="1:1" x14ac:dyDescent="0.25">
      <c r="A78">
        <v>40</v>
      </c>
    </row>
    <row r="79" spans="1:1" x14ac:dyDescent="0.25">
      <c r="A79">
        <v>52</v>
      </c>
    </row>
    <row r="80" spans="1:1" x14ac:dyDescent="0.25">
      <c r="A80">
        <v>42</v>
      </c>
    </row>
    <row r="81" spans="1:1" x14ac:dyDescent="0.25">
      <c r="A81">
        <v>46</v>
      </c>
    </row>
    <row r="82" spans="1:1" x14ac:dyDescent="0.25">
      <c r="A82">
        <v>43</v>
      </c>
    </row>
    <row r="83" spans="1:1" x14ac:dyDescent="0.25">
      <c r="A83">
        <v>45</v>
      </c>
    </row>
    <row r="84" spans="1:1" x14ac:dyDescent="0.25">
      <c r="A84">
        <v>53</v>
      </c>
    </row>
    <row r="85" spans="1:1" x14ac:dyDescent="0.25">
      <c r="A85">
        <v>39</v>
      </c>
    </row>
    <row r="86" spans="1:1" x14ac:dyDescent="0.25">
      <c r="A86">
        <v>57</v>
      </c>
    </row>
    <row r="87" spans="1:1" x14ac:dyDescent="0.25">
      <c r="A87">
        <v>51</v>
      </c>
    </row>
    <row r="88" spans="1:1" x14ac:dyDescent="0.25">
      <c r="A88">
        <v>38</v>
      </c>
    </row>
    <row r="89" spans="1:1" x14ac:dyDescent="0.25">
      <c r="A89">
        <v>41</v>
      </c>
    </row>
    <row r="90" spans="1:1" x14ac:dyDescent="0.25">
      <c r="A90">
        <v>55</v>
      </c>
    </row>
    <row r="91" spans="1:1" x14ac:dyDescent="0.25">
      <c r="A91">
        <v>34</v>
      </c>
    </row>
    <row r="92" spans="1:1" x14ac:dyDescent="0.25">
      <c r="A92">
        <v>59</v>
      </c>
    </row>
    <row r="93" spans="1:1" x14ac:dyDescent="0.25">
      <c r="A93">
        <v>43</v>
      </c>
    </row>
    <row r="94" spans="1:1" x14ac:dyDescent="0.25">
      <c r="A94">
        <v>39</v>
      </c>
    </row>
    <row r="95" spans="1:1" x14ac:dyDescent="0.25">
      <c r="A95">
        <v>46</v>
      </c>
    </row>
    <row r="96" spans="1:1" x14ac:dyDescent="0.25">
      <c r="A96">
        <v>42</v>
      </c>
    </row>
    <row r="97" spans="1:1" x14ac:dyDescent="0.25">
      <c r="A97">
        <v>38</v>
      </c>
    </row>
    <row r="98" spans="1:1" x14ac:dyDescent="0.25">
      <c r="A98">
        <v>43</v>
      </c>
    </row>
    <row r="99" spans="1:1" x14ac:dyDescent="0.25">
      <c r="A99">
        <v>58</v>
      </c>
    </row>
    <row r="100" spans="1:1" x14ac:dyDescent="0.25">
      <c r="A100">
        <v>57</v>
      </c>
    </row>
    <row r="101" spans="1:1" x14ac:dyDescent="0.25">
      <c r="A101">
        <v>68</v>
      </c>
    </row>
    <row r="102" spans="1:1" x14ac:dyDescent="0.25">
      <c r="A102">
        <v>42</v>
      </c>
    </row>
    <row r="103" spans="1:1" x14ac:dyDescent="0.25">
      <c r="A103">
        <v>61</v>
      </c>
    </row>
    <row r="104" spans="1:1" x14ac:dyDescent="0.25">
      <c r="A104">
        <v>49</v>
      </c>
    </row>
    <row r="105" spans="1:1" x14ac:dyDescent="0.25">
      <c r="A105">
        <v>57</v>
      </c>
    </row>
    <row r="106" spans="1:1" x14ac:dyDescent="0.25">
      <c r="A106">
        <v>55</v>
      </c>
    </row>
    <row r="107" spans="1:1" x14ac:dyDescent="0.25">
      <c r="A107">
        <v>53</v>
      </c>
    </row>
    <row r="108" spans="1:1" x14ac:dyDescent="0.25">
      <c r="A108">
        <v>54</v>
      </c>
    </row>
    <row r="109" spans="1:1" x14ac:dyDescent="0.25">
      <c r="A109">
        <v>62</v>
      </c>
    </row>
    <row r="110" spans="1:1" x14ac:dyDescent="0.25">
      <c r="A110">
        <v>43</v>
      </c>
    </row>
    <row r="111" spans="1:1" x14ac:dyDescent="0.25">
      <c r="A111">
        <v>40</v>
      </c>
    </row>
    <row r="112" spans="1:1" x14ac:dyDescent="0.25">
      <c r="A112">
        <v>61</v>
      </c>
    </row>
    <row r="113" spans="1:1" x14ac:dyDescent="0.25">
      <c r="A113">
        <v>46</v>
      </c>
    </row>
    <row r="114" spans="1:1" x14ac:dyDescent="0.25">
      <c r="A114">
        <v>50</v>
      </c>
    </row>
    <row r="115" spans="1:1" x14ac:dyDescent="0.25">
      <c r="A115">
        <v>54</v>
      </c>
    </row>
    <row r="116" spans="1:1" x14ac:dyDescent="0.25">
      <c r="A116">
        <v>46</v>
      </c>
    </row>
    <row r="117" spans="1:1" x14ac:dyDescent="0.25">
      <c r="A117">
        <v>48</v>
      </c>
    </row>
    <row r="118" spans="1:1" x14ac:dyDescent="0.25">
      <c r="A118">
        <v>44</v>
      </c>
    </row>
    <row r="119" spans="1:1" x14ac:dyDescent="0.25">
      <c r="A119">
        <v>38</v>
      </c>
    </row>
    <row r="120" spans="1:1" x14ac:dyDescent="0.25">
      <c r="A120">
        <v>39</v>
      </c>
    </row>
    <row r="121" spans="1:1" x14ac:dyDescent="0.25">
      <c r="A121">
        <v>50</v>
      </c>
    </row>
    <row r="122" spans="1:1" x14ac:dyDescent="0.25">
      <c r="A122">
        <v>62</v>
      </c>
    </row>
    <row r="123" spans="1:1" x14ac:dyDescent="0.25">
      <c r="A123">
        <v>49</v>
      </c>
    </row>
    <row r="124" spans="1:1" x14ac:dyDescent="0.25">
      <c r="A124">
        <v>44</v>
      </c>
    </row>
    <row r="125" spans="1:1" x14ac:dyDescent="0.25">
      <c r="A125">
        <v>72</v>
      </c>
    </row>
    <row r="126" spans="1:1" x14ac:dyDescent="0.25">
      <c r="A126">
        <v>57</v>
      </c>
    </row>
    <row r="127" spans="1:1" x14ac:dyDescent="0.25">
      <c r="A127">
        <v>57</v>
      </c>
    </row>
    <row r="128" spans="1:1" x14ac:dyDescent="0.25">
      <c r="A128">
        <v>52</v>
      </c>
    </row>
    <row r="129" spans="1:1" x14ac:dyDescent="0.25">
      <c r="A129">
        <v>73</v>
      </c>
    </row>
    <row r="130" spans="1:1" x14ac:dyDescent="0.25">
      <c r="A130">
        <v>63</v>
      </c>
    </row>
    <row r="131" spans="1:1" x14ac:dyDescent="0.25">
      <c r="A131">
        <v>72</v>
      </c>
    </row>
    <row r="132" spans="1:1" x14ac:dyDescent="0.25">
      <c r="A132">
        <v>67</v>
      </c>
    </row>
    <row r="133" spans="1:1" x14ac:dyDescent="0.25">
      <c r="A133">
        <v>79</v>
      </c>
    </row>
    <row r="134" spans="1:1" x14ac:dyDescent="0.25">
      <c r="A134">
        <v>72</v>
      </c>
    </row>
    <row r="135" spans="1:1" x14ac:dyDescent="0.25">
      <c r="A135">
        <v>86</v>
      </c>
    </row>
    <row r="136" spans="1:1" x14ac:dyDescent="0.25">
      <c r="A136">
        <v>90</v>
      </c>
    </row>
    <row r="137" spans="1:1" x14ac:dyDescent="0.25">
      <c r="A137">
        <v>109</v>
      </c>
    </row>
    <row r="138" spans="1:1" x14ac:dyDescent="0.25">
      <c r="A138">
        <v>120</v>
      </c>
    </row>
    <row r="139" spans="1:1" x14ac:dyDescent="0.25">
      <c r="A139">
        <v>105</v>
      </c>
    </row>
    <row r="140" spans="1:1" x14ac:dyDescent="0.25">
      <c r="A140">
        <v>104</v>
      </c>
    </row>
    <row r="141" spans="1:1" x14ac:dyDescent="0.25">
      <c r="A141">
        <v>108</v>
      </c>
    </row>
    <row r="142" spans="1:1" x14ac:dyDescent="0.25">
      <c r="A142">
        <v>110</v>
      </c>
    </row>
    <row r="143" spans="1:1" x14ac:dyDescent="0.25">
      <c r="A143">
        <v>135</v>
      </c>
    </row>
    <row r="144" spans="1:1" x14ac:dyDescent="0.25">
      <c r="A144">
        <v>136</v>
      </c>
    </row>
    <row r="145" spans="1:1" x14ac:dyDescent="0.25">
      <c r="A145">
        <v>151</v>
      </c>
    </row>
    <row r="146" spans="1:1" x14ac:dyDescent="0.25">
      <c r="A146">
        <v>191</v>
      </c>
    </row>
    <row r="147" spans="1:1" x14ac:dyDescent="0.25">
      <c r="A147">
        <v>189</v>
      </c>
    </row>
    <row r="148" spans="1:1" x14ac:dyDescent="0.25">
      <c r="A148">
        <v>158</v>
      </c>
    </row>
    <row r="149" spans="1:1" x14ac:dyDescent="0.25">
      <c r="A149">
        <v>192</v>
      </c>
    </row>
    <row r="150" spans="1:1" x14ac:dyDescent="0.25">
      <c r="A150">
        <v>175</v>
      </c>
    </row>
    <row r="151" spans="1:1" x14ac:dyDescent="0.25">
      <c r="A151">
        <v>195</v>
      </c>
    </row>
    <row r="152" spans="1:1" x14ac:dyDescent="0.25">
      <c r="A152">
        <v>181</v>
      </c>
    </row>
    <row r="153" spans="1:1" x14ac:dyDescent="0.25">
      <c r="A153">
        <v>213</v>
      </c>
    </row>
    <row r="154" spans="1:1" x14ac:dyDescent="0.25">
      <c r="A154">
        <v>198</v>
      </c>
    </row>
    <row r="155" spans="1:1" x14ac:dyDescent="0.25">
      <c r="A155">
        <v>222</v>
      </c>
    </row>
    <row r="156" spans="1:1" x14ac:dyDescent="0.25">
      <c r="A156">
        <v>252</v>
      </c>
    </row>
    <row r="157" spans="1:1" x14ac:dyDescent="0.25">
      <c r="A157">
        <v>217</v>
      </c>
    </row>
    <row r="158" spans="1:1" x14ac:dyDescent="0.25">
      <c r="A158">
        <v>225</v>
      </c>
    </row>
    <row r="159" spans="1:1" x14ac:dyDescent="0.25">
      <c r="A159">
        <v>196</v>
      </c>
    </row>
    <row r="160" spans="1:1" x14ac:dyDescent="0.25">
      <c r="A160">
        <v>216</v>
      </c>
    </row>
    <row r="161" spans="1:1" x14ac:dyDescent="0.25">
      <c r="A161">
        <v>228</v>
      </c>
    </row>
    <row r="162" spans="1:1" x14ac:dyDescent="0.25">
      <c r="A162">
        <v>232</v>
      </c>
    </row>
    <row r="163" spans="1:1" x14ac:dyDescent="0.25">
      <c r="A163">
        <v>244</v>
      </c>
    </row>
    <row r="164" spans="1:1" x14ac:dyDescent="0.25">
      <c r="A164">
        <v>237</v>
      </c>
    </row>
    <row r="165" spans="1:1" x14ac:dyDescent="0.25">
      <c r="A165">
        <v>239</v>
      </c>
    </row>
    <row r="166" spans="1:1" x14ac:dyDescent="0.25">
      <c r="A166">
        <v>266</v>
      </c>
    </row>
    <row r="167" spans="1:1" x14ac:dyDescent="0.25">
      <c r="A167">
        <v>226</v>
      </c>
    </row>
    <row r="168" spans="1:1" x14ac:dyDescent="0.25">
      <c r="A168">
        <v>249</v>
      </c>
    </row>
    <row r="169" spans="1:1" x14ac:dyDescent="0.25">
      <c r="A169">
        <v>260</v>
      </c>
    </row>
    <row r="170" spans="1:1" x14ac:dyDescent="0.25">
      <c r="A170">
        <v>265</v>
      </c>
    </row>
    <row r="171" spans="1:1" x14ac:dyDescent="0.25">
      <c r="A171">
        <v>276</v>
      </c>
    </row>
    <row r="172" spans="1:1" x14ac:dyDescent="0.25">
      <c r="A172">
        <v>267</v>
      </c>
    </row>
    <row r="173" spans="1:1" x14ac:dyDescent="0.25">
      <c r="A173">
        <v>262</v>
      </c>
    </row>
    <row r="174" spans="1:1" x14ac:dyDescent="0.25">
      <c r="A174">
        <v>311</v>
      </c>
    </row>
    <row r="175" spans="1:1" x14ac:dyDescent="0.25">
      <c r="A175">
        <v>303</v>
      </c>
    </row>
    <row r="176" spans="1:1" x14ac:dyDescent="0.25">
      <c r="A176">
        <v>303</v>
      </c>
    </row>
    <row r="177" spans="1:1" x14ac:dyDescent="0.25">
      <c r="A177">
        <v>307</v>
      </c>
    </row>
    <row r="178" spans="1:1" x14ac:dyDescent="0.25">
      <c r="A178">
        <v>306</v>
      </c>
    </row>
    <row r="179" spans="1:1" x14ac:dyDescent="0.25">
      <c r="A179">
        <v>324</v>
      </c>
    </row>
    <row r="180" spans="1:1" x14ac:dyDescent="0.25">
      <c r="A180">
        <v>311</v>
      </c>
    </row>
    <row r="181" spans="1:1" x14ac:dyDescent="0.25">
      <c r="A181">
        <v>367</v>
      </c>
    </row>
    <row r="182" spans="1:1" x14ac:dyDescent="0.25">
      <c r="A182">
        <v>345</v>
      </c>
    </row>
    <row r="183" spans="1:1" x14ac:dyDescent="0.25">
      <c r="A183">
        <v>320</v>
      </c>
    </row>
    <row r="184" spans="1:1" x14ac:dyDescent="0.25">
      <c r="A184">
        <v>360</v>
      </c>
    </row>
    <row r="185" spans="1:1" x14ac:dyDescent="0.25">
      <c r="A185">
        <v>342</v>
      </c>
    </row>
    <row r="186" spans="1:1" x14ac:dyDescent="0.25">
      <c r="A186">
        <v>352</v>
      </c>
    </row>
    <row r="187" spans="1:1" x14ac:dyDescent="0.25">
      <c r="A187">
        <v>382</v>
      </c>
    </row>
    <row r="188" spans="1:1" x14ac:dyDescent="0.25">
      <c r="A188">
        <v>351</v>
      </c>
    </row>
    <row r="189" spans="1:1" x14ac:dyDescent="0.25">
      <c r="A189">
        <v>349</v>
      </c>
    </row>
    <row r="190" spans="1:1" x14ac:dyDescent="0.25">
      <c r="A190">
        <v>355</v>
      </c>
    </row>
    <row r="191" spans="1:1" x14ac:dyDescent="0.25">
      <c r="A191">
        <v>388</v>
      </c>
    </row>
    <row r="192" spans="1:1" x14ac:dyDescent="0.25">
      <c r="A192">
        <v>354</v>
      </c>
    </row>
    <row r="193" spans="1:1" x14ac:dyDescent="0.25">
      <c r="A193">
        <v>367</v>
      </c>
    </row>
    <row r="194" spans="1:1" x14ac:dyDescent="0.25">
      <c r="A194">
        <v>341</v>
      </c>
    </row>
    <row r="195" spans="1:1" x14ac:dyDescent="0.25">
      <c r="A195">
        <v>361</v>
      </c>
    </row>
    <row r="196" spans="1:1" x14ac:dyDescent="0.25">
      <c r="A196">
        <v>351</v>
      </c>
    </row>
    <row r="197" spans="1:1" x14ac:dyDescent="0.25">
      <c r="A197">
        <v>353</v>
      </c>
    </row>
    <row r="198" spans="1:1" x14ac:dyDescent="0.25">
      <c r="A198">
        <v>310</v>
      </c>
    </row>
    <row r="199" spans="1:1" x14ac:dyDescent="0.25">
      <c r="A199">
        <v>273</v>
      </c>
    </row>
    <row r="200" spans="1:1" x14ac:dyDescent="0.25">
      <c r="A200">
        <v>284</v>
      </c>
    </row>
    <row r="201" spans="1:1" x14ac:dyDescent="0.25">
      <c r="A201">
        <v>261</v>
      </c>
    </row>
    <row r="202" spans="1:1" x14ac:dyDescent="0.25">
      <c r="A202">
        <v>265</v>
      </c>
    </row>
    <row r="203" spans="1:1" x14ac:dyDescent="0.25">
      <c r="A203">
        <v>254</v>
      </c>
    </row>
    <row r="204" spans="1:1" x14ac:dyDescent="0.25">
      <c r="A204">
        <v>234</v>
      </c>
    </row>
    <row r="205" spans="1:1" x14ac:dyDescent="0.25">
      <c r="A205">
        <v>214</v>
      </c>
    </row>
    <row r="206" spans="1:1" x14ac:dyDescent="0.25">
      <c r="A206">
        <v>227</v>
      </c>
    </row>
    <row r="207" spans="1:1" x14ac:dyDescent="0.25">
      <c r="A207">
        <v>211</v>
      </c>
    </row>
    <row r="208" spans="1:1" x14ac:dyDescent="0.25">
      <c r="A208">
        <v>184</v>
      </c>
    </row>
    <row r="209" spans="1:1" x14ac:dyDescent="0.25">
      <c r="A209">
        <v>177</v>
      </c>
    </row>
    <row r="210" spans="1:1" x14ac:dyDescent="0.25">
      <c r="A210">
        <v>171</v>
      </c>
    </row>
    <row r="211" spans="1:1" x14ac:dyDescent="0.25">
      <c r="A211">
        <v>148</v>
      </c>
    </row>
    <row r="212" spans="1:1" x14ac:dyDescent="0.25">
      <c r="A212">
        <v>152</v>
      </c>
    </row>
    <row r="213" spans="1:1" x14ac:dyDescent="0.25">
      <c r="A213">
        <v>125</v>
      </c>
    </row>
    <row r="214" spans="1:1" x14ac:dyDescent="0.25">
      <c r="A214">
        <v>133</v>
      </c>
    </row>
    <row r="215" spans="1:1" x14ac:dyDescent="0.25">
      <c r="A215">
        <v>109</v>
      </c>
    </row>
    <row r="216" spans="1:1" x14ac:dyDescent="0.25">
      <c r="A216">
        <v>117</v>
      </c>
    </row>
    <row r="217" spans="1:1" x14ac:dyDescent="0.25">
      <c r="A217">
        <v>108</v>
      </c>
    </row>
    <row r="218" spans="1:1" x14ac:dyDescent="0.25">
      <c r="A218">
        <v>107</v>
      </c>
    </row>
    <row r="219" spans="1:1" x14ac:dyDescent="0.25">
      <c r="A219">
        <v>98</v>
      </c>
    </row>
    <row r="220" spans="1:1" x14ac:dyDescent="0.25">
      <c r="A220">
        <v>76</v>
      </c>
    </row>
    <row r="221" spans="1:1" x14ac:dyDescent="0.25">
      <c r="A221">
        <v>83</v>
      </c>
    </row>
    <row r="222" spans="1:1" x14ac:dyDescent="0.25">
      <c r="A222">
        <v>85</v>
      </c>
    </row>
    <row r="223" spans="1:1" x14ac:dyDescent="0.25">
      <c r="A223">
        <v>81</v>
      </c>
    </row>
    <row r="224" spans="1:1" x14ac:dyDescent="0.25">
      <c r="A224">
        <v>89</v>
      </c>
    </row>
    <row r="225" spans="1:1" x14ac:dyDescent="0.25">
      <c r="A225">
        <v>59</v>
      </c>
    </row>
    <row r="226" spans="1:1" x14ac:dyDescent="0.25">
      <c r="A226">
        <v>74</v>
      </c>
    </row>
    <row r="227" spans="1:1" x14ac:dyDescent="0.25">
      <c r="A227">
        <v>62</v>
      </c>
    </row>
    <row r="228" spans="1:1" x14ac:dyDescent="0.25">
      <c r="A228">
        <v>75</v>
      </c>
    </row>
    <row r="229" spans="1:1" x14ac:dyDescent="0.25">
      <c r="A229">
        <v>49</v>
      </c>
    </row>
    <row r="230" spans="1:1" x14ac:dyDescent="0.25">
      <c r="A230">
        <v>53</v>
      </c>
    </row>
    <row r="231" spans="1:1" x14ac:dyDescent="0.25">
      <c r="A231">
        <v>51</v>
      </c>
    </row>
    <row r="232" spans="1:1" x14ac:dyDescent="0.25">
      <c r="A232">
        <v>53</v>
      </c>
    </row>
    <row r="233" spans="1:1" x14ac:dyDescent="0.25">
      <c r="A233">
        <v>48</v>
      </c>
    </row>
    <row r="234" spans="1:1" x14ac:dyDescent="0.25">
      <c r="A234">
        <v>68</v>
      </c>
    </row>
    <row r="235" spans="1:1" x14ac:dyDescent="0.25">
      <c r="A235">
        <v>54</v>
      </c>
    </row>
    <row r="236" spans="1:1" x14ac:dyDescent="0.25">
      <c r="A236">
        <v>59</v>
      </c>
    </row>
    <row r="237" spans="1:1" x14ac:dyDescent="0.25">
      <c r="A237">
        <v>37</v>
      </c>
    </row>
    <row r="238" spans="1:1" x14ac:dyDescent="0.25">
      <c r="A238">
        <v>51</v>
      </c>
    </row>
    <row r="239" spans="1:1" x14ac:dyDescent="0.25">
      <c r="A239">
        <v>34</v>
      </c>
    </row>
    <row r="240" spans="1:1" x14ac:dyDescent="0.25">
      <c r="A240">
        <v>38</v>
      </c>
    </row>
    <row r="241" spans="1:1" x14ac:dyDescent="0.25">
      <c r="A241">
        <v>41</v>
      </c>
    </row>
    <row r="242" spans="1:1" x14ac:dyDescent="0.25">
      <c r="A242">
        <v>38</v>
      </c>
    </row>
    <row r="243" spans="1:1" x14ac:dyDescent="0.25">
      <c r="A243">
        <v>42</v>
      </c>
    </row>
    <row r="244" spans="1:1" x14ac:dyDescent="0.25">
      <c r="A244">
        <v>40</v>
      </c>
    </row>
    <row r="245" spans="1:1" x14ac:dyDescent="0.25">
      <c r="A245">
        <v>41</v>
      </c>
    </row>
    <row r="246" spans="1:1" x14ac:dyDescent="0.25">
      <c r="A246">
        <v>44</v>
      </c>
    </row>
    <row r="247" spans="1:1" x14ac:dyDescent="0.25">
      <c r="A247">
        <v>48</v>
      </c>
    </row>
    <row r="248" spans="1:1" x14ac:dyDescent="0.25">
      <c r="A248">
        <v>42</v>
      </c>
    </row>
    <row r="249" spans="1:1" x14ac:dyDescent="0.25">
      <c r="A249">
        <v>37</v>
      </c>
    </row>
    <row r="250" spans="1:1" x14ac:dyDescent="0.25">
      <c r="A250">
        <v>46</v>
      </c>
    </row>
    <row r="251" spans="1:1" x14ac:dyDescent="0.25">
      <c r="A251">
        <v>36</v>
      </c>
    </row>
    <row r="252" spans="1:1" x14ac:dyDescent="0.25">
      <c r="A252">
        <v>49</v>
      </c>
    </row>
    <row r="253" spans="1:1" x14ac:dyDescent="0.25">
      <c r="A253">
        <v>39</v>
      </c>
    </row>
    <row r="254" spans="1:1" x14ac:dyDescent="0.25">
      <c r="A254">
        <v>43</v>
      </c>
    </row>
    <row r="255" spans="1:1" x14ac:dyDescent="0.25">
      <c r="A255">
        <v>36</v>
      </c>
    </row>
    <row r="256" spans="1:1" x14ac:dyDescent="0.25">
      <c r="A256">
        <v>36</v>
      </c>
    </row>
    <row r="257" spans="1:1" x14ac:dyDescent="0.25">
      <c r="A257">
        <v>37</v>
      </c>
    </row>
    <row r="258" spans="1:1" x14ac:dyDescent="0.25">
      <c r="A258">
        <v>38</v>
      </c>
    </row>
    <row r="259" spans="1:1" x14ac:dyDescent="0.25">
      <c r="A259">
        <v>37</v>
      </c>
    </row>
    <row r="260" spans="1:1" x14ac:dyDescent="0.25">
      <c r="A260">
        <v>46</v>
      </c>
    </row>
    <row r="261" spans="1:1" x14ac:dyDescent="0.25">
      <c r="A261">
        <v>42</v>
      </c>
    </row>
    <row r="262" spans="1:1" x14ac:dyDescent="0.25">
      <c r="A262">
        <v>33</v>
      </c>
    </row>
    <row r="263" spans="1:1" x14ac:dyDescent="0.25">
      <c r="A263">
        <v>31</v>
      </c>
    </row>
    <row r="264" spans="1:1" x14ac:dyDescent="0.25">
      <c r="A264">
        <v>44</v>
      </c>
    </row>
    <row r="265" spans="1:1" x14ac:dyDescent="0.25">
      <c r="A265">
        <v>39</v>
      </c>
    </row>
    <row r="266" spans="1:1" x14ac:dyDescent="0.25">
      <c r="A266">
        <v>57</v>
      </c>
    </row>
    <row r="267" spans="1:1" x14ac:dyDescent="0.25">
      <c r="A267">
        <v>28</v>
      </c>
    </row>
    <row r="268" spans="1:1" x14ac:dyDescent="0.25">
      <c r="A268">
        <v>47</v>
      </c>
    </row>
    <row r="269" spans="1:1" x14ac:dyDescent="0.25">
      <c r="A269">
        <v>33</v>
      </c>
    </row>
    <row r="270" spans="1:1" x14ac:dyDescent="0.25">
      <c r="A270">
        <v>37</v>
      </c>
    </row>
    <row r="271" spans="1:1" x14ac:dyDescent="0.25">
      <c r="A271">
        <v>42</v>
      </c>
    </row>
    <row r="272" spans="1:1" x14ac:dyDescent="0.25">
      <c r="A272">
        <v>39</v>
      </c>
    </row>
    <row r="273" spans="1:1" x14ac:dyDescent="0.25">
      <c r="A273">
        <v>50</v>
      </c>
    </row>
    <row r="274" spans="1:1" x14ac:dyDescent="0.25">
      <c r="A274">
        <v>32</v>
      </c>
    </row>
    <row r="275" spans="1:1" x14ac:dyDescent="0.25">
      <c r="A275">
        <v>38</v>
      </c>
    </row>
    <row r="276" spans="1:1" x14ac:dyDescent="0.25">
      <c r="A276">
        <v>39</v>
      </c>
    </row>
    <row r="277" spans="1:1" x14ac:dyDescent="0.25">
      <c r="A277">
        <v>34</v>
      </c>
    </row>
    <row r="278" spans="1:1" x14ac:dyDescent="0.25">
      <c r="A278">
        <v>29</v>
      </c>
    </row>
    <row r="279" spans="1:1" x14ac:dyDescent="0.25">
      <c r="A279">
        <v>32</v>
      </c>
    </row>
    <row r="280" spans="1:1" x14ac:dyDescent="0.25">
      <c r="A280">
        <v>28</v>
      </c>
    </row>
    <row r="281" spans="1:1" x14ac:dyDescent="0.25">
      <c r="A281">
        <v>35</v>
      </c>
    </row>
    <row r="282" spans="1:1" x14ac:dyDescent="0.25">
      <c r="A282">
        <v>43</v>
      </c>
    </row>
    <row r="283" spans="1:1" x14ac:dyDescent="0.25">
      <c r="A283">
        <v>28</v>
      </c>
    </row>
    <row r="284" spans="1:1" x14ac:dyDescent="0.25">
      <c r="A284">
        <v>36</v>
      </c>
    </row>
    <row r="285" spans="1:1" x14ac:dyDescent="0.25">
      <c r="A285">
        <v>28</v>
      </c>
    </row>
    <row r="286" spans="1:1" x14ac:dyDescent="0.25">
      <c r="A286">
        <v>33</v>
      </c>
    </row>
    <row r="287" spans="1:1" x14ac:dyDescent="0.25">
      <c r="A287">
        <v>38</v>
      </c>
    </row>
    <row r="288" spans="1:1" x14ac:dyDescent="0.25">
      <c r="A288">
        <v>24</v>
      </c>
    </row>
    <row r="289" spans="1:1" x14ac:dyDescent="0.25">
      <c r="A289">
        <v>36</v>
      </c>
    </row>
    <row r="290" spans="1:1" x14ac:dyDescent="0.25">
      <c r="A290">
        <v>35</v>
      </c>
    </row>
    <row r="291" spans="1:1" x14ac:dyDescent="0.25">
      <c r="A291">
        <v>34</v>
      </c>
    </row>
    <row r="292" spans="1:1" x14ac:dyDescent="0.25">
      <c r="A292">
        <v>39</v>
      </c>
    </row>
    <row r="293" spans="1:1" x14ac:dyDescent="0.25">
      <c r="A293">
        <v>49</v>
      </c>
    </row>
    <row r="294" spans="1:1" x14ac:dyDescent="0.25">
      <c r="A294">
        <v>33</v>
      </c>
    </row>
    <row r="295" spans="1:1" x14ac:dyDescent="0.25">
      <c r="A295">
        <v>33</v>
      </c>
    </row>
    <row r="296" spans="1:1" x14ac:dyDescent="0.25">
      <c r="A296">
        <v>39</v>
      </c>
    </row>
    <row r="297" spans="1:1" x14ac:dyDescent="0.25">
      <c r="A297">
        <v>34</v>
      </c>
    </row>
    <row r="298" spans="1:1" x14ac:dyDescent="0.25">
      <c r="A298">
        <v>31</v>
      </c>
    </row>
    <row r="299" spans="1:1" x14ac:dyDescent="0.25">
      <c r="A299">
        <v>41</v>
      </c>
    </row>
    <row r="300" spans="1:1" x14ac:dyDescent="0.25">
      <c r="A300">
        <v>35</v>
      </c>
    </row>
    <row r="301" spans="1:1" x14ac:dyDescent="0.25">
      <c r="A301">
        <v>37</v>
      </c>
    </row>
    <row r="302" spans="1:1" x14ac:dyDescent="0.25">
      <c r="A302">
        <v>31</v>
      </c>
    </row>
    <row r="303" spans="1:1" x14ac:dyDescent="0.25">
      <c r="A303">
        <v>29</v>
      </c>
    </row>
    <row r="304" spans="1:1" x14ac:dyDescent="0.25">
      <c r="A304">
        <v>39</v>
      </c>
    </row>
    <row r="305" spans="1:1" x14ac:dyDescent="0.25">
      <c r="A305">
        <v>40</v>
      </c>
    </row>
    <row r="306" spans="1:1" x14ac:dyDescent="0.25">
      <c r="A306">
        <v>34</v>
      </c>
    </row>
    <row r="307" spans="1:1" x14ac:dyDescent="0.25">
      <c r="A307">
        <v>36</v>
      </c>
    </row>
    <row r="308" spans="1:1" x14ac:dyDescent="0.25">
      <c r="A308">
        <v>43</v>
      </c>
    </row>
    <row r="309" spans="1:1" x14ac:dyDescent="0.25">
      <c r="A309">
        <v>33</v>
      </c>
    </row>
    <row r="310" spans="1:1" x14ac:dyDescent="0.25">
      <c r="A310">
        <v>37</v>
      </c>
    </row>
    <row r="311" spans="1:1" x14ac:dyDescent="0.25">
      <c r="A311">
        <v>31</v>
      </c>
    </row>
    <row r="312" spans="1:1" x14ac:dyDescent="0.25">
      <c r="A312">
        <v>36</v>
      </c>
    </row>
    <row r="313" spans="1:1" x14ac:dyDescent="0.25">
      <c r="A313">
        <v>32</v>
      </c>
    </row>
    <row r="314" spans="1:1" x14ac:dyDescent="0.25">
      <c r="A314">
        <v>22</v>
      </c>
    </row>
    <row r="315" spans="1:1" x14ac:dyDescent="0.25">
      <c r="A315">
        <v>36</v>
      </c>
    </row>
    <row r="316" spans="1:1" x14ac:dyDescent="0.25">
      <c r="A316">
        <v>40</v>
      </c>
    </row>
    <row r="317" spans="1:1" x14ac:dyDescent="0.25">
      <c r="A317">
        <v>35</v>
      </c>
    </row>
    <row r="318" spans="1:1" x14ac:dyDescent="0.25">
      <c r="A318">
        <v>46</v>
      </c>
    </row>
    <row r="319" spans="1:1" x14ac:dyDescent="0.25">
      <c r="A319">
        <v>50</v>
      </c>
    </row>
    <row r="320" spans="1:1" x14ac:dyDescent="0.25">
      <c r="A320">
        <v>37</v>
      </c>
    </row>
    <row r="321" spans="1:1" x14ac:dyDescent="0.25">
      <c r="A321">
        <v>60</v>
      </c>
    </row>
    <row r="322" spans="1:1" x14ac:dyDescent="0.25">
      <c r="A322">
        <v>45</v>
      </c>
    </row>
    <row r="323" spans="1:1" x14ac:dyDescent="0.25">
      <c r="A323">
        <v>40</v>
      </c>
    </row>
    <row r="324" spans="1:1" x14ac:dyDescent="0.25">
      <c r="A324">
        <v>46</v>
      </c>
    </row>
    <row r="325" spans="1:1" x14ac:dyDescent="0.25">
      <c r="A325">
        <v>38</v>
      </c>
    </row>
    <row r="326" spans="1:1" x14ac:dyDescent="0.25">
      <c r="A326">
        <v>43</v>
      </c>
    </row>
    <row r="327" spans="1:1" x14ac:dyDescent="0.25">
      <c r="A327">
        <v>41</v>
      </c>
    </row>
    <row r="328" spans="1:1" x14ac:dyDescent="0.25">
      <c r="A328">
        <v>51</v>
      </c>
    </row>
    <row r="329" spans="1:1" x14ac:dyDescent="0.25">
      <c r="A329">
        <v>52</v>
      </c>
    </row>
    <row r="330" spans="1:1" x14ac:dyDescent="0.25">
      <c r="A330">
        <v>54</v>
      </c>
    </row>
    <row r="331" spans="1:1" x14ac:dyDescent="0.25">
      <c r="A331">
        <v>39</v>
      </c>
    </row>
    <row r="332" spans="1:1" x14ac:dyDescent="0.25">
      <c r="A332">
        <v>36</v>
      </c>
    </row>
    <row r="333" spans="1:1" x14ac:dyDescent="0.25">
      <c r="A333">
        <v>43</v>
      </c>
    </row>
    <row r="334" spans="1:1" x14ac:dyDescent="0.25">
      <c r="A334">
        <v>39</v>
      </c>
    </row>
    <row r="335" spans="1:1" x14ac:dyDescent="0.25">
      <c r="A335">
        <v>41</v>
      </c>
    </row>
    <row r="336" spans="1:1" x14ac:dyDescent="0.25">
      <c r="A336">
        <v>54</v>
      </c>
    </row>
    <row r="337" spans="1:1" x14ac:dyDescent="0.25">
      <c r="A337">
        <v>55</v>
      </c>
    </row>
    <row r="338" spans="1:1" x14ac:dyDescent="0.25">
      <c r="A338">
        <v>52</v>
      </c>
    </row>
    <row r="339" spans="1:1" x14ac:dyDescent="0.25">
      <c r="A339">
        <v>52</v>
      </c>
    </row>
    <row r="340" spans="1:1" x14ac:dyDescent="0.25">
      <c r="A340">
        <v>53</v>
      </c>
    </row>
    <row r="341" spans="1:1" x14ac:dyDescent="0.25">
      <c r="A341">
        <v>44</v>
      </c>
    </row>
    <row r="342" spans="1:1" x14ac:dyDescent="0.25">
      <c r="A342">
        <v>65</v>
      </c>
    </row>
    <row r="343" spans="1:1" x14ac:dyDescent="0.25">
      <c r="A343">
        <v>60</v>
      </c>
    </row>
    <row r="344" spans="1:1" x14ac:dyDescent="0.25">
      <c r="A344">
        <v>54</v>
      </c>
    </row>
    <row r="345" spans="1:1" x14ac:dyDescent="0.25">
      <c r="A345">
        <v>67</v>
      </c>
    </row>
    <row r="346" spans="1:1" x14ac:dyDescent="0.25">
      <c r="A346">
        <v>54</v>
      </c>
    </row>
    <row r="347" spans="1:1" x14ac:dyDescent="0.25">
      <c r="A347">
        <v>63</v>
      </c>
    </row>
    <row r="348" spans="1:1" x14ac:dyDescent="0.25">
      <c r="A348">
        <v>50</v>
      </c>
    </row>
    <row r="349" spans="1:1" x14ac:dyDescent="0.25">
      <c r="A349">
        <v>59</v>
      </c>
    </row>
    <row r="350" spans="1:1" x14ac:dyDescent="0.25">
      <c r="A350">
        <v>54</v>
      </c>
    </row>
    <row r="351" spans="1:1" x14ac:dyDescent="0.25">
      <c r="A351">
        <v>60</v>
      </c>
    </row>
    <row r="352" spans="1:1" x14ac:dyDescent="0.25">
      <c r="A352">
        <v>70</v>
      </c>
    </row>
    <row r="353" spans="1:1" x14ac:dyDescent="0.25">
      <c r="A353">
        <v>47</v>
      </c>
    </row>
    <row r="354" spans="1:1" x14ac:dyDescent="0.25">
      <c r="A354">
        <v>82</v>
      </c>
    </row>
    <row r="355" spans="1:1" x14ac:dyDescent="0.25">
      <c r="A355">
        <v>63</v>
      </c>
    </row>
    <row r="356" spans="1:1" x14ac:dyDescent="0.25">
      <c r="A356">
        <v>57</v>
      </c>
    </row>
    <row r="357" spans="1:1" x14ac:dyDescent="0.25">
      <c r="A357">
        <v>68</v>
      </c>
    </row>
    <row r="358" spans="1:1" x14ac:dyDescent="0.25">
      <c r="A358">
        <v>62</v>
      </c>
    </row>
    <row r="359" spans="1:1" x14ac:dyDescent="0.25">
      <c r="A359">
        <v>65</v>
      </c>
    </row>
    <row r="360" spans="1:1" x14ac:dyDescent="0.25">
      <c r="A360">
        <v>72</v>
      </c>
    </row>
    <row r="361" spans="1:1" x14ac:dyDescent="0.25">
      <c r="A361">
        <v>72</v>
      </c>
    </row>
    <row r="362" spans="1:1" x14ac:dyDescent="0.25">
      <c r="A362">
        <v>71</v>
      </c>
    </row>
    <row r="363" spans="1:1" x14ac:dyDescent="0.25">
      <c r="A363">
        <v>64</v>
      </c>
    </row>
    <row r="364" spans="1:1" x14ac:dyDescent="0.25">
      <c r="A364">
        <v>61</v>
      </c>
    </row>
    <row r="365" spans="1:1" x14ac:dyDescent="0.25">
      <c r="A365">
        <v>66</v>
      </c>
    </row>
    <row r="366" spans="1:1" x14ac:dyDescent="0.25">
      <c r="A366">
        <v>43</v>
      </c>
    </row>
    <row r="367" spans="1:1" x14ac:dyDescent="0.25">
      <c r="A367">
        <v>58</v>
      </c>
    </row>
    <row r="368" spans="1:1" x14ac:dyDescent="0.25">
      <c r="A368">
        <v>59</v>
      </c>
    </row>
    <row r="369" spans="1:1" x14ac:dyDescent="0.25">
      <c r="A369">
        <v>73</v>
      </c>
    </row>
    <row r="370" spans="1:1" x14ac:dyDescent="0.25">
      <c r="A370">
        <v>69</v>
      </c>
    </row>
    <row r="371" spans="1:1" x14ac:dyDescent="0.25">
      <c r="A371">
        <v>70</v>
      </c>
    </row>
    <row r="372" spans="1:1" x14ac:dyDescent="0.25">
      <c r="A372">
        <v>62</v>
      </c>
    </row>
    <row r="373" spans="1:1" x14ac:dyDescent="0.25">
      <c r="A373">
        <v>46</v>
      </c>
    </row>
    <row r="374" spans="1:1" x14ac:dyDescent="0.25">
      <c r="A374">
        <v>52</v>
      </c>
    </row>
    <row r="375" spans="1:1" x14ac:dyDescent="0.25">
      <c r="A375">
        <v>42</v>
      </c>
    </row>
    <row r="376" spans="1:1" x14ac:dyDescent="0.25">
      <c r="A376">
        <v>61</v>
      </c>
    </row>
    <row r="377" spans="1:1" x14ac:dyDescent="0.25">
      <c r="A377">
        <v>61</v>
      </c>
    </row>
    <row r="378" spans="1:1" x14ac:dyDescent="0.25">
      <c r="A378">
        <v>64</v>
      </c>
    </row>
    <row r="379" spans="1:1" x14ac:dyDescent="0.25">
      <c r="A379">
        <v>55</v>
      </c>
    </row>
    <row r="380" spans="1:1" x14ac:dyDescent="0.25">
      <c r="A380">
        <v>46</v>
      </c>
    </row>
    <row r="381" spans="1:1" x14ac:dyDescent="0.25">
      <c r="A381">
        <v>58</v>
      </c>
    </row>
    <row r="382" spans="1:1" x14ac:dyDescent="0.25">
      <c r="A382">
        <v>40</v>
      </c>
    </row>
    <row r="383" spans="1:1" x14ac:dyDescent="0.25">
      <c r="A383">
        <v>48</v>
      </c>
    </row>
    <row r="384" spans="1:1" x14ac:dyDescent="0.25">
      <c r="A384">
        <v>62</v>
      </c>
    </row>
    <row r="385" spans="1:1" x14ac:dyDescent="0.25">
      <c r="A385">
        <v>49</v>
      </c>
    </row>
    <row r="386" spans="1:1" x14ac:dyDescent="0.25">
      <c r="A386">
        <v>56</v>
      </c>
    </row>
    <row r="387" spans="1:1" x14ac:dyDescent="0.25">
      <c r="A387">
        <v>49</v>
      </c>
    </row>
    <row r="388" spans="1:1" x14ac:dyDescent="0.25">
      <c r="A388">
        <v>45</v>
      </c>
    </row>
    <row r="389" spans="1:1" x14ac:dyDescent="0.25">
      <c r="A389">
        <v>64</v>
      </c>
    </row>
    <row r="390" spans="1:1" x14ac:dyDescent="0.25">
      <c r="A390">
        <v>53</v>
      </c>
    </row>
    <row r="391" spans="1:1" x14ac:dyDescent="0.25">
      <c r="A391">
        <v>32</v>
      </c>
    </row>
    <row r="392" spans="1:1" x14ac:dyDescent="0.25">
      <c r="A392">
        <v>47</v>
      </c>
    </row>
    <row r="393" spans="1:1" x14ac:dyDescent="0.25">
      <c r="A393">
        <v>40</v>
      </c>
    </row>
    <row r="394" spans="1:1" x14ac:dyDescent="0.25">
      <c r="A394">
        <v>54</v>
      </c>
    </row>
    <row r="395" spans="1:1" x14ac:dyDescent="0.25">
      <c r="A395">
        <v>32</v>
      </c>
    </row>
    <row r="396" spans="1:1" x14ac:dyDescent="0.25">
      <c r="A396">
        <v>53</v>
      </c>
    </row>
    <row r="397" spans="1:1" x14ac:dyDescent="0.25">
      <c r="A397">
        <v>53</v>
      </c>
    </row>
    <row r="398" spans="1:1" x14ac:dyDescent="0.25">
      <c r="A398">
        <v>47</v>
      </c>
    </row>
    <row r="399" spans="1:1" x14ac:dyDescent="0.25">
      <c r="A399">
        <v>51</v>
      </c>
    </row>
    <row r="400" spans="1:1" x14ac:dyDescent="0.25">
      <c r="A400">
        <v>47</v>
      </c>
    </row>
    <row r="401" spans="1:1" x14ac:dyDescent="0.25">
      <c r="A401">
        <v>48</v>
      </c>
    </row>
    <row r="402" spans="1:1" x14ac:dyDescent="0.25">
      <c r="A402">
        <v>44</v>
      </c>
    </row>
    <row r="403" spans="1:1" x14ac:dyDescent="0.25">
      <c r="A403">
        <v>48</v>
      </c>
    </row>
    <row r="404" spans="1:1" x14ac:dyDescent="0.25">
      <c r="A404">
        <v>35</v>
      </c>
    </row>
    <row r="405" spans="1:1" x14ac:dyDescent="0.25">
      <c r="A405">
        <v>44</v>
      </c>
    </row>
    <row r="406" spans="1:1" x14ac:dyDescent="0.25">
      <c r="A406">
        <v>46</v>
      </c>
    </row>
    <row r="407" spans="1:1" x14ac:dyDescent="0.25">
      <c r="A407">
        <v>42</v>
      </c>
    </row>
    <row r="408" spans="1:1" x14ac:dyDescent="0.25">
      <c r="A408">
        <v>46</v>
      </c>
    </row>
    <row r="409" spans="1:1" x14ac:dyDescent="0.25">
      <c r="A409">
        <v>35</v>
      </c>
    </row>
    <row r="410" spans="1:1" x14ac:dyDescent="0.25">
      <c r="A410">
        <v>47</v>
      </c>
    </row>
    <row r="411" spans="1:1" x14ac:dyDescent="0.25">
      <c r="A411">
        <v>37</v>
      </c>
    </row>
    <row r="412" spans="1:1" x14ac:dyDescent="0.25">
      <c r="A412">
        <v>34</v>
      </c>
    </row>
    <row r="413" spans="1:1" x14ac:dyDescent="0.25">
      <c r="A413">
        <v>36</v>
      </c>
    </row>
    <row r="414" spans="1:1" x14ac:dyDescent="0.25">
      <c r="A414">
        <v>42</v>
      </c>
    </row>
    <row r="415" spans="1:1" x14ac:dyDescent="0.25">
      <c r="A415">
        <v>23</v>
      </c>
    </row>
    <row r="416" spans="1:1" x14ac:dyDescent="0.25">
      <c r="A416">
        <v>39</v>
      </c>
    </row>
    <row r="417" spans="1:1" x14ac:dyDescent="0.25">
      <c r="A417">
        <v>39</v>
      </c>
    </row>
    <row r="418" spans="1:1" x14ac:dyDescent="0.25">
      <c r="A418">
        <v>31</v>
      </c>
    </row>
    <row r="419" spans="1:1" x14ac:dyDescent="0.25">
      <c r="A419">
        <v>32</v>
      </c>
    </row>
    <row r="420" spans="1:1" x14ac:dyDescent="0.25">
      <c r="A420">
        <v>31</v>
      </c>
    </row>
    <row r="421" spans="1:1" x14ac:dyDescent="0.25">
      <c r="A421">
        <v>34</v>
      </c>
    </row>
    <row r="422" spans="1:1" x14ac:dyDescent="0.25">
      <c r="A422">
        <v>26</v>
      </c>
    </row>
    <row r="423" spans="1:1" x14ac:dyDescent="0.25">
      <c r="A423">
        <v>33</v>
      </c>
    </row>
    <row r="424" spans="1:1" x14ac:dyDescent="0.25">
      <c r="A424">
        <v>28</v>
      </c>
    </row>
    <row r="425" spans="1:1" x14ac:dyDescent="0.25">
      <c r="A425">
        <v>29</v>
      </c>
    </row>
    <row r="426" spans="1:1" x14ac:dyDescent="0.25">
      <c r="A426">
        <v>23</v>
      </c>
    </row>
    <row r="427" spans="1:1" x14ac:dyDescent="0.25">
      <c r="A427">
        <v>24</v>
      </c>
    </row>
    <row r="428" spans="1:1" x14ac:dyDescent="0.25">
      <c r="A428">
        <v>27</v>
      </c>
    </row>
    <row r="429" spans="1:1" x14ac:dyDescent="0.25">
      <c r="A429">
        <v>18</v>
      </c>
    </row>
    <row r="430" spans="1:1" x14ac:dyDescent="0.25">
      <c r="A430">
        <v>26</v>
      </c>
    </row>
    <row r="431" spans="1:1" x14ac:dyDescent="0.25">
      <c r="A431">
        <v>26</v>
      </c>
    </row>
    <row r="432" spans="1:1" x14ac:dyDescent="0.25">
      <c r="A432">
        <v>24</v>
      </c>
    </row>
    <row r="433" spans="1:1" x14ac:dyDescent="0.25">
      <c r="A433">
        <v>30</v>
      </c>
    </row>
    <row r="434" spans="1:1" x14ac:dyDescent="0.25">
      <c r="A434">
        <v>32</v>
      </c>
    </row>
    <row r="435" spans="1:1" x14ac:dyDescent="0.25">
      <c r="A435">
        <v>24</v>
      </c>
    </row>
    <row r="436" spans="1:1" x14ac:dyDescent="0.25">
      <c r="A436">
        <v>29</v>
      </c>
    </row>
    <row r="437" spans="1:1" x14ac:dyDescent="0.25">
      <c r="A437">
        <v>37</v>
      </c>
    </row>
    <row r="438" spans="1:1" x14ac:dyDescent="0.25">
      <c r="A438">
        <v>27</v>
      </c>
    </row>
    <row r="439" spans="1:1" x14ac:dyDescent="0.25">
      <c r="A439">
        <v>22</v>
      </c>
    </row>
    <row r="440" spans="1:1" x14ac:dyDescent="0.25">
      <c r="A440">
        <v>28</v>
      </c>
    </row>
    <row r="441" spans="1:1" x14ac:dyDescent="0.25">
      <c r="A441">
        <v>27</v>
      </c>
    </row>
    <row r="442" spans="1:1" x14ac:dyDescent="0.25">
      <c r="A442">
        <v>21</v>
      </c>
    </row>
    <row r="443" spans="1:1" x14ac:dyDescent="0.25">
      <c r="A443">
        <v>39</v>
      </c>
    </row>
    <row r="444" spans="1:1" x14ac:dyDescent="0.25">
      <c r="A444">
        <v>23</v>
      </c>
    </row>
    <row r="445" spans="1:1" x14ac:dyDescent="0.25">
      <c r="A445">
        <v>23</v>
      </c>
    </row>
    <row r="446" spans="1:1" x14ac:dyDescent="0.25">
      <c r="A446">
        <v>27</v>
      </c>
    </row>
    <row r="447" spans="1:1" x14ac:dyDescent="0.25">
      <c r="A447">
        <v>27</v>
      </c>
    </row>
    <row r="448" spans="1:1" x14ac:dyDescent="0.25">
      <c r="A448">
        <v>29</v>
      </c>
    </row>
    <row r="449" spans="1:1" x14ac:dyDescent="0.25">
      <c r="A449">
        <v>33</v>
      </c>
    </row>
    <row r="450" spans="1:1" x14ac:dyDescent="0.25">
      <c r="A450">
        <v>24</v>
      </c>
    </row>
    <row r="451" spans="1:1" x14ac:dyDescent="0.25">
      <c r="A451">
        <v>44</v>
      </c>
    </row>
    <row r="452" spans="1:1" x14ac:dyDescent="0.25">
      <c r="A452">
        <v>26</v>
      </c>
    </row>
    <row r="453" spans="1:1" x14ac:dyDescent="0.25">
      <c r="A453">
        <v>28</v>
      </c>
    </row>
    <row r="454" spans="1:1" x14ac:dyDescent="0.25">
      <c r="A454">
        <v>24</v>
      </c>
    </row>
    <row r="455" spans="1:1" x14ac:dyDescent="0.25">
      <c r="A455">
        <v>33</v>
      </c>
    </row>
    <row r="456" spans="1:1" x14ac:dyDescent="0.25">
      <c r="A456">
        <v>25</v>
      </c>
    </row>
    <row r="457" spans="1:1" x14ac:dyDescent="0.25">
      <c r="A457">
        <v>28</v>
      </c>
    </row>
    <row r="458" spans="1:1" x14ac:dyDescent="0.25">
      <c r="A458">
        <v>30</v>
      </c>
    </row>
    <row r="459" spans="1:1" x14ac:dyDescent="0.25">
      <c r="A459">
        <v>33</v>
      </c>
    </row>
    <row r="460" spans="1:1" x14ac:dyDescent="0.25">
      <c r="A460">
        <v>34</v>
      </c>
    </row>
    <row r="461" spans="1:1" x14ac:dyDescent="0.25">
      <c r="A461">
        <v>18</v>
      </c>
    </row>
    <row r="462" spans="1:1" x14ac:dyDescent="0.25">
      <c r="A462">
        <v>20</v>
      </c>
    </row>
    <row r="463" spans="1:1" x14ac:dyDescent="0.25">
      <c r="A463">
        <v>18</v>
      </c>
    </row>
    <row r="464" spans="1:1" x14ac:dyDescent="0.25">
      <c r="A464">
        <v>29</v>
      </c>
    </row>
    <row r="465" spans="1:1" x14ac:dyDescent="0.25">
      <c r="A465">
        <v>23</v>
      </c>
    </row>
    <row r="466" spans="1:1" x14ac:dyDescent="0.25">
      <c r="A466">
        <v>17</v>
      </c>
    </row>
    <row r="467" spans="1:1" x14ac:dyDescent="0.25">
      <c r="A467">
        <v>27</v>
      </c>
    </row>
    <row r="468" spans="1:1" x14ac:dyDescent="0.25">
      <c r="A468">
        <v>22</v>
      </c>
    </row>
    <row r="469" spans="1:1" x14ac:dyDescent="0.25">
      <c r="A469">
        <v>23</v>
      </c>
    </row>
    <row r="470" spans="1:1" x14ac:dyDescent="0.25">
      <c r="A470">
        <v>31</v>
      </c>
    </row>
    <row r="471" spans="1:1" x14ac:dyDescent="0.25">
      <c r="A471">
        <v>18</v>
      </c>
    </row>
    <row r="472" spans="1:1" x14ac:dyDescent="0.25">
      <c r="A472">
        <v>17</v>
      </c>
    </row>
    <row r="473" spans="1:1" x14ac:dyDescent="0.25">
      <c r="A473">
        <v>27</v>
      </c>
    </row>
    <row r="474" spans="1:1" x14ac:dyDescent="0.25">
      <c r="A474">
        <v>20</v>
      </c>
    </row>
    <row r="475" spans="1:1" x14ac:dyDescent="0.25">
      <c r="A475">
        <v>20</v>
      </c>
    </row>
    <row r="476" spans="1:1" x14ac:dyDescent="0.25">
      <c r="A476">
        <v>29</v>
      </c>
    </row>
    <row r="477" spans="1:1" x14ac:dyDescent="0.25">
      <c r="A477">
        <v>25</v>
      </c>
    </row>
    <row r="478" spans="1:1" x14ac:dyDescent="0.25">
      <c r="A478">
        <v>18</v>
      </c>
    </row>
    <row r="479" spans="1:1" x14ac:dyDescent="0.25">
      <c r="A479">
        <v>23</v>
      </c>
    </row>
    <row r="480" spans="1:1" x14ac:dyDescent="0.25">
      <c r="A480">
        <v>26</v>
      </c>
    </row>
    <row r="481" spans="1:1" x14ac:dyDescent="0.25">
      <c r="A481">
        <v>15</v>
      </c>
    </row>
    <row r="482" spans="1:1" x14ac:dyDescent="0.25">
      <c r="A482">
        <v>28</v>
      </c>
    </row>
    <row r="483" spans="1:1" x14ac:dyDescent="0.25">
      <c r="A483">
        <v>33</v>
      </c>
    </row>
    <row r="484" spans="1:1" x14ac:dyDescent="0.25">
      <c r="A484">
        <v>28</v>
      </c>
    </row>
    <row r="485" spans="1:1" x14ac:dyDescent="0.25">
      <c r="A485">
        <v>29</v>
      </c>
    </row>
    <row r="486" spans="1:1" x14ac:dyDescent="0.25">
      <c r="A486">
        <v>27</v>
      </c>
    </row>
    <row r="487" spans="1:1" x14ac:dyDescent="0.25">
      <c r="A487">
        <v>26</v>
      </c>
    </row>
    <row r="488" spans="1:1" x14ac:dyDescent="0.25">
      <c r="A488">
        <v>23</v>
      </c>
    </row>
    <row r="489" spans="1:1" x14ac:dyDescent="0.25">
      <c r="A489">
        <v>49</v>
      </c>
    </row>
    <row r="490" spans="1:1" x14ac:dyDescent="0.25">
      <c r="A490">
        <v>34</v>
      </c>
    </row>
    <row r="491" spans="1:1" x14ac:dyDescent="0.25">
      <c r="A491">
        <v>31</v>
      </c>
    </row>
    <row r="492" spans="1:1" x14ac:dyDescent="0.25">
      <c r="A492">
        <v>24</v>
      </c>
    </row>
    <row r="493" spans="1:1" x14ac:dyDescent="0.25">
      <c r="A493">
        <v>30</v>
      </c>
    </row>
    <row r="494" spans="1:1" x14ac:dyDescent="0.25">
      <c r="A494">
        <v>26</v>
      </c>
    </row>
    <row r="495" spans="1:1" x14ac:dyDescent="0.25">
      <c r="A495">
        <v>22</v>
      </c>
    </row>
    <row r="496" spans="1:1" x14ac:dyDescent="0.25">
      <c r="A496">
        <v>19</v>
      </c>
    </row>
    <row r="497" spans="1:1" x14ac:dyDescent="0.25">
      <c r="A497">
        <v>23</v>
      </c>
    </row>
    <row r="498" spans="1:1" x14ac:dyDescent="0.25">
      <c r="A498">
        <v>28</v>
      </c>
    </row>
    <row r="499" spans="1:1" x14ac:dyDescent="0.25">
      <c r="A499">
        <v>24</v>
      </c>
    </row>
    <row r="500" spans="1:1" x14ac:dyDescent="0.25">
      <c r="A500">
        <v>29</v>
      </c>
    </row>
    <row r="501" spans="1:1" x14ac:dyDescent="0.25">
      <c r="A501">
        <v>24</v>
      </c>
    </row>
    <row r="502" spans="1:1" x14ac:dyDescent="0.25">
      <c r="A502">
        <v>28</v>
      </c>
    </row>
    <row r="503" spans="1:1" x14ac:dyDescent="0.25">
      <c r="A503">
        <v>36</v>
      </c>
    </row>
    <row r="504" spans="1:1" x14ac:dyDescent="0.25">
      <c r="A504">
        <v>28</v>
      </c>
    </row>
    <row r="505" spans="1:1" x14ac:dyDescent="0.25">
      <c r="A505">
        <v>33</v>
      </c>
    </row>
    <row r="506" spans="1:1" x14ac:dyDescent="0.25">
      <c r="A506">
        <v>37</v>
      </c>
    </row>
    <row r="507" spans="1:1" x14ac:dyDescent="0.25">
      <c r="A507">
        <v>33</v>
      </c>
    </row>
    <row r="508" spans="1:1" x14ac:dyDescent="0.25">
      <c r="A508">
        <v>31</v>
      </c>
    </row>
    <row r="509" spans="1:1" x14ac:dyDescent="0.25">
      <c r="A509">
        <v>24</v>
      </c>
    </row>
    <row r="510" spans="1:1" x14ac:dyDescent="0.25">
      <c r="A510">
        <v>21</v>
      </c>
    </row>
    <row r="511" spans="1:1" x14ac:dyDescent="0.25">
      <c r="A511">
        <v>32</v>
      </c>
    </row>
    <row r="512" spans="1:1" x14ac:dyDescent="0.25">
      <c r="A512">
        <v>24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18</vt:i4>
      </vt:variant>
    </vt:vector>
  </HeadingPairs>
  <TitlesOfParts>
    <vt:vector size="20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A750CR!B012O.</vt:lpstr>
      <vt:lpstr>A750CR!B014O.</vt:lpstr>
      <vt:lpstr>A750CR!B067O.</vt:lpstr>
      <vt:lpstr>A750CR!B075O.</vt:lpstr>
      <vt:lpstr>A750CR!B077O.</vt:lpstr>
      <vt:lpstr>A750CR!B087CL.</vt:lpstr>
      <vt:lpstr>A750CR!B108CL._1</vt:lpstr>
      <vt:lpstr>A750CR!B235CL.</vt:lpstr>
      <vt:lpstr>A750CR!B237CL.</vt:lpstr>
      <vt:lpstr>Sheet1!B238CL.</vt:lpstr>
      <vt:lpstr>A750CR!B239CL.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fcfl28</cp:lastModifiedBy>
  <dcterms:created xsi:type="dcterms:W3CDTF">2011-10-26T11:28:04Z</dcterms:created>
  <dcterms:modified xsi:type="dcterms:W3CDTF">2016-11-01T14:29:09Z</dcterms:modified>
</cp:coreProperties>
</file>